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14370" activeTab="4"/>
  </bookViews>
  <sheets>
    <sheet name="5A" sheetId="5" r:id="rId1"/>
    <sheet name="6A" sheetId="6" r:id="rId2"/>
    <sheet name="7A" sheetId="7" r:id="rId3"/>
    <sheet name="8A" sheetId="8" r:id="rId4"/>
    <sheet name="5A - 6A - 7A - 8A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213" i="9" l="1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93" i="9"/>
  <c r="E93" i="9" s="1"/>
  <c r="B94" i="9"/>
  <c r="E94" i="9" s="1"/>
  <c r="B95" i="9"/>
  <c r="E95" i="9" s="1"/>
  <c r="B96" i="9"/>
  <c r="E96" i="9" s="1"/>
  <c r="B97" i="9"/>
  <c r="E97" i="9" s="1"/>
  <c r="B98" i="9"/>
  <c r="E98" i="9" s="1"/>
  <c r="B99" i="9"/>
  <c r="E99" i="9" s="1"/>
  <c r="B100" i="9"/>
  <c r="E100" i="9" s="1"/>
  <c r="B101" i="9"/>
  <c r="E101" i="9" s="1"/>
  <c r="B102" i="9"/>
  <c r="E102" i="9" s="1"/>
  <c r="B103" i="9"/>
  <c r="E103" i="9" s="1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E110" i="9" s="1"/>
  <c r="B111" i="9"/>
  <c r="E111" i="9" s="1"/>
  <c r="B112" i="9"/>
  <c r="E112" i="9" s="1"/>
  <c r="B113" i="9"/>
  <c r="E113" i="9" s="1"/>
  <c r="B114" i="9"/>
  <c r="E114" i="9" s="1"/>
  <c r="B115" i="9"/>
  <c r="E115" i="9" s="1"/>
  <c r="B116" i="9"/>
  <c r="E116" i="9" s="1"/>
  <c r="B117" i="9"/>
  <c r="E117" i="9" s="1"/>
  <c r="B118" i="9"/>
  <c r="E118" i="9" s="1"/>
  <c r="B119" i="9"/>
  <c r="E119" i="9" s="1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E126" i="9" s="1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E132" i="9" s="1"/>
  <c r="B133" i="9"/>
  <c r="E133" i="9" s="1"/>
  <c r="B134" i="9"/>
  <c r="E134" i="9" s="1"/>
  <c r="B135" i="9"/>
  <c r="E135" i="9" s="1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E142" i="9" s="1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I21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93" i="9"/>
  <c r="J93" i="9" s="1"/>
  <c r="G94" i="9"/>
  <c r="J94" i="9" s="1"/>
  <c r="G95" i="9"/>
  <c r="J95" i="9" s="1"/>
  <c r="G96" i="9"/>
  <c r="J96" i="9" s="1"/>
  <c r="G97" i="9"/>
  <c r="J97" i="9" s="1"/>
  <c r="G98" i="9"/>
  <c r="J98" i="9" s="1"/>
  <c r="G99" i="9"/>
  <c r="J99" i="9" s="1"/>
  <c r="G100" i="9"/>
  <c r="J100" i="9" s="1"/>
  <c r="G101" i="9"/>
  <c r="J101" i="9" s="1"/>
  <c r="G102" i="9"/>
  <c r="J102" i="9" s="1"/>
  <c r="G103" i="9"/>
  <c r="J103" i="9" s="1"/>
  <c r="G104" i="9"/>
  <c r="J104" i="9" s="1"/>
  <c r="G105" i="9"/>
  <c r="J105" i="9" s="1"/>
  <c r="G106" i="9"/>
  <c r="J106" i="9" s="1"/>
  <c r="G107" i="9"/>
  <c r="J107" i="9" s="1"/>
  <c r="G108" i="9"/>
  <c r="J108" i="9" s="1"/>
  <c r="G109" i="9"/>
  <c r="J109" i="9" s="1"/>
  <c r="G110" i="9"/>
  <c r="J110" i="9" s="1"/>
  <c r="G111" i="9"/>
  <c r="J111" i="9" s="1"/>
  <c r="G112" i="9"/>
  <c r="J112" i="9" s="1"/>
  <c r="G113" i="9"/>
  <c r="J113" i="9" s="1"/>
  <c r="G114" i="9"/>
  <c r="J114" i="9" s="1"/>
  <c r="G115" i="9"/>
  <c r="J115" i="9" s="1"/>
  <c r="G116" i="9"/>
  <c r="J116" i="9" s="1"/>
  <c r="G117" i="9"/>
  <c r="J117" i="9" s="1"/>
  <c r="G118" i="9"/>
  <c r="J118" i="9" s="1"/>
  <c r="G119" i="9"/>
  <c r="J119" i="9" s="1"/>
  <c r="G120" i="9"/>
  <c r="J120" i="9" s="1"/>
  <c r="G121" i="9"/>
  <c r="J121" i="9" s="1"/>
  <c r="G122" i="9"/>
  <c r="J122" i="9" s="1"/>
  <c r="G123" i="9"/>
  <c r="J123" i="9" s="1"/>
  <c r="G124" i="9"/>
  <c r="J124" i="9" s="1"/>
  <c r="G125" i="9"/>
  <c r="J125" i="9" s="1"/>
  <c r="G126" i="9"/>
  <c r="J126" i="9" s="1"/>
  <c r="G127" i="9"/>
  <c r="J127" i="9" s="1"/>
  <c r="G128" i="9"/>
  <c r="J128" i="9" s="1"/>
  <c r="G129" i="9"/>
  <c r="J129" i="9" s="1"/>
  <c r="G130" i="9"/>
  <c r="J130" i="9" s="1"/>
  <c r="G131" i="9"/>
  <c r="J131" i="9" s="1"/>
  <c r="G132" i="9"/>
  <c r="J132" i="9" s="1"/>
  <c r="G133" i="9"/>
  <c r="J133" i="9" s="1"/>
  <c r="G134" i="9"/>
  <c r="J134" i="9" s="1"/>
  <c r="G135" i="9"/>
  <c r="J135" i="9" s="1"/>
  <c r="G136" i="9"/>
  <c r="J136" i="9" s="1"/>
  <c r="G137" i="9"/>
  <c r="J137" i="9" s="1"/>
  <c r="G138" i="9"/>
  <c r="J138" i="9" s="1"/>
  <c r="G139" i="9"/>
  <c r="J139" i="9" s="1"/>
  <c r="G140" i="9"/>
  <c r="J140" i="9" s="1"/>
  <c r="G141" i="9"/>
  <c r="J141" i="9" s="1"/>
  <c r="G142" i="9"/>
  <c r="J142" i="9" s="1"/>
  <c r="G143" i="9"/>
  <c r="J143" i="9" s="1"/>
  <c r="G144" i="9"/>
  <c r="J144" i="9" s="1"/>
  <c r="G145" i="9"/>
  <c r="J145" i="9" s="1"/>
  <c r="G146" i="9"/>
  <c r="J146" i="9" s="1"/>
  <c r="G147" i="9"/>
  <c r="J147" i="9" s="1"/>
  <c r="G148" i="9"/>
  <c r="J148" i="9" s="1"/>
  <c r="G149" i="9"/>
  <c r="J149" i="9" s="1"/>
  <c r="G150" i="9"/>
  <c r="J150" i="9" s="1"/>
  <c r="G151" i="9"/>
  <c r="J151" i="9" s="1"/>
  <c r="G152" i="9"/>
  <c r="J152" i="9" s="1"/>
  <c r="G153" i="9"/>
  <c r="J153" i="9" s="1"/>
  <c r="G154" i="9"/>
  <c r="J154" i="9" s="1"/>
  <c r="G155" i="9"/>
  <c r="J155" i="9" s="1"/>
  <c r="G156" i="9"/>
  <c r="J156" i="9" s="1"/>
  <c r="G157" i="9"/>
  <c r="J157" i="9" s="1"/>
  <c r="G158" i="9"/>
  <c r="J158" i="9" s="1"/>
  <c r="G159" i="9"/>
  <c r="J159" i="9" s="1"/>
  <c r="G160" i="9"/>
  <c r="J160" i="9" s="1"/>
  <c r="G161" i="9"/>
  <c r="J161" i="9" s="1"/>
  <c r="G162" i="9"/>
  <c r="J162" i="9" s="1"/>
  <c r="G163" i="9"/>
  <c r="J163" i="9" s="1"/>
  <c r="G164" i="9"/>
  <c r="J164" i="9" s="1"/>
  <c r="G165" i="9"/>
  <c r="J165" i="9" s="1"/>
  <c r="G166" i="9"/>
  <c r="J166" i="9" s="1"/>
  <c r="G167" i="9"/>
  <c r="J167" i="9" s="1"/>
  <c r="G168" i="9"/>
  <c r="J168" i="9" s="1"/>
  <c r="G169" i="9"/>
  <c r="J169" i="9" s="1"/>
  <c r="G170" i="9"/>
  <c r="J170" i="9" s="1"/>
  <c r="G171" i="9"/>
  <c r="J171" i="9" s="1"/>
  <c r="G172" i="9"/>
  <c r="J172" i="9" s="1"/>
  <c r="G173" i="9"/>
  <c r="J173" i="9" s="1"/>
  <c r="G174" i="9"/>
  <c r="J174" i="9" s="1"/>
  <c r="G175" i="9"/>
  <c r="J175" i="9" s="1"/>
  <c r="G176" i="9"/>
  <c r="J176" i="9" s="1"/>
  <c r="G177" i="9"/>
  <c r="J177" i="9" s="1"/>
  <c r="G178" i="9"/>
  <c r="J178" i="9" s="1"/>
  <c r="G179" i="9"/>
  <c r="J179" i="9" s="1"/>
  <c r="G180" i="9"/>
  <c r="J180" i="9" s="1"/>
  <c r="G181" i="9"/>
  <c r="J181" i="9" s="1"/>
  <c r="G182" i="9"/>
  <c r="J182" i="9" s="1"/>
  <c r="G183" i="9"/>
  <c r="J183" i="9" s="1"/>
  <c r="G184" i="9"/>
  <c r="J184" i="9" s="1"/>
  <c r="G185" i="9"/>
  <c r="J185" i="9" s="1"/>
  <c r="G186" i="9"/>
  <c r="J186" i="9" s="1"/>
  <c r="G187" i="9"/>
  <c r="J187" i="9" s="1"/>
  <c r="G188" i="9"/>
  <c r="J188" i="9" s="1"/>
  <c r="G189" i="9"/>
  <c r="J189" i="9" s="1"/>
  <c r="G190" i="9"/>
  <c r="J190" i="9" s="1"/>
  <c r="G191" i="9"/>
  <c r="J191" i="9" s="1"/>
  <c r="G192" i="9"/>
  <c r="J192" i="9" s="1"/>
  <c r="G193" i="9"/>
  <c r="J193" i="9" s="1"/>
  <c r="G194" i="9"/>
  <c r="J194" i="9" s="1"/>
  <c r="G195" i="9"/>
  <c r="J195" i="9" s="1"/>
  <c r="G196" i="9"/>
  <c r="J196" i="9" s="1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N21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93" i="9"/>
  <c r="O93" i="9" s="1"/>
  <c r="L94" i="9"/>
  <c r="O94" i="9" s="1"/>
  <c r="L95" i="9"/>
  <c r="O95" i="9" s="1"/>
  <c r="L96" i="9"/>
  <c r="O96" i="9" s="1"/>
  <c r="L97" i="9"/>
  <c r="O97" i="9" s="1"/>
  <c r="L98" i="9"/>
  <c r="O98" i="9" s="1"/>
  <c r="L99" i="9"/>
  <c r="O99" i="9" s="1"/>
  <c r="L100" i="9"/>
  <c r="O100" i="9" s="1"/>
  <c r="L101" i="9"/>
  <c r="O101" i="9" s="1"/>
  <c r="L102" i="9"/>
  <c r="O102" i="9" s="1"/>
  <c r="L103" i="9"/>
  <c r="O103" i="9" s="1"/>
  <c r="L104" i="9"/>
  <c r="O104" i="9" s="1"/>
  <c r="L105" i="9"/>
  <c r="O105" i="9" s="1"/>
  <c r="L106" i="9"/>
  <c r="O106" i="9" s="1"/>
  <c r="L107" i="9"/>
  <c r="O107" i="9" s="1"/>
  <c r="L108" i="9"/>
  <c r="O108" i="9" s="1"/>
  <c r="L109" i="9"/>
  <c r="O109" i="9" s="1"/>
  <c r="L110" i="9"/>
  <c r="O110" i="9" s="1"/>
  <c r="L111" i="9"/>
  <c r="O111" i="9" s="1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O121" i="9" s="1"/>
  <c r="L122" i="9"/>
  <c r="O122" i="9" s="1"/>
  <c r="L123" i="9"/>
  <c r="O123" i="9" s="1"/>
  <c r="L124" i="9"/>
  <c r="O124" i="9" s="1"/>
  <c r="L125" i="9"/>
  <c r="O125" i="9" s="1"/>
  <c r="L126" i="9"/>
  <c r="O126" i="9" s="1"/>
  <c r="L127" i="9"/>
  <c r="O127" i="9" s="1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S213" i="9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T3" i="9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L213" i="9" l="1"/>
  <c r="Q213" i="9"/>
  <c r="O3" i="9"/>
  <c r="J3" i="9"/>
  <c r="G213" i="9"/>
  <c r="E3" i="9"/>
  <c r="B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<sst xmlns="http://schemas.openxmlformats.org/spreadsheetml/2006/main" count="74" uniqueCount="26">
  <si>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</si>
  <si>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</si>
  <si>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</si>
  <si>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</si>
  <si>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</si>
  <si>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</si>
  <si>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</si>
  <si>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</si>
  <si>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</si>
  <si>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</si>
  <si>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</si>
  <si>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</si>
  <si>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</si>
  <si>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</si>
  <si>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</si>
  <si>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</si>
  <si>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</si>
  <si>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</si>
  <si>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</si>
  <si>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</si>
  <si>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</si>
  <si>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8A</t>
  </si>
  <si>
    <t>Norm CO2</t>
  </si>
  <si>
    <t>7A</t>
  </si>
  <si>
    <t>6A</t>
  </si>
  <si>
    <t>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</si>
</sst>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5-8A Cart Run 1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'5A - 6A - 7A - 8A'!$B$1:$E$1</c:f>
              <c:strCache>
                <c:ptCount val="1"/>
                <c:pt idx="0">
                  <c:v>5A</c:v>
                </c:pt>
              </c:strCache>
            </c:strRef>
          </c:tx>
          <c:marker>
            <c:symbol val="none"/>
          </c:marker>
          <c:xVal>
            <c:numRef>
              <c:f>'5A - 6A - 7A - 8A'!$A$3:$A$212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'5A - 6A - 7A - 8A'!$E$3:$E$212</c:f>
              <c:numCache>
                <c:formatCode>0.000</c:formatCode>
                <c:ptCount val="210"/>
                <c:pt idx="0">
                  <c:v>0.85154282734702835</c:v>
                </c:pt>
                <c:pt idx="1">
                  <c:v>0.83790045471927077</c:v>
                </c:pt>
                <c:pt idx="2">
                  <c:v>0.791033667622703</c:v>
                </c:pt>
                <c:pt idx="3">
                  <c:v>0.75728993336376615</c:v>
                </c:pt>
                <c:pt idx="4">
                  <c:v>0.74282477569146943</c:v>
                </c:pt>
                <c:pt idx="5">
                  <c:v>0.69987501224987869</c:v>
                </c:pt>
                <c:pt idx="6">
                  <c:v>0.68843910979440215</c:v>
                </c:pt>
                <c:pt idx="7">
                  <c:v>0.6483804362942206</c:v>
                </c:pt>
                <c:pt idx="8">
                  <c:v>0.62690152293071688</c:v>
                </c:pt>
                <c:pt idx="9">
                  <c:v>0.62481650606289063</c:v>
                </c:pt>
                <c:pt idx="10">
                  <c:v>0.61426211007643505</c:v>
                </c:pt>
                <c:pt idx="11">
                  <c:v>0.57947197894341107</c:v>
                </c:pt>
                <c:pt idx="12">
                  <c:v>0.57230550376757561</c:v>
                </c:pt>
                <c:pt idx="13">
                  <c:v>0.57996103240545238</c:v>
                </c:pt>
                <c:pt idx="14">
                  <c:v>0.588803781078996</c:v>
                </c:pt>
                <c:pt idx="15">
                  <c:v>0.61081543368759894</c:v>
                </c:pt>
                <c:pt idx="16">
                  <c:v>0.63107565627826478</c:v>
                </c:pt>
                <c:pt idx="17">
                  <c:v>0.62828823991442972</c:v>
                </c:pt>
                <c:pt idx="18">
                  <c:v>0.61560730499979088</c:v>
                </c:pt>
                <c:pt idx="19">
                  <c:v>0.62972050924479039</c:v>
                </c:pt>
                <c:pt idx="20">
                  <c:v>0.60907377864445145</c:v>
                </c:pt>
                <c:pt idx="21">
                  <c:v>0.5618717172469504</c:v>
                </c:pt>
                <c:pt idx="22">
                  <c:v>0.57960123205740532</c:v>
                </c:pt>
                <c:pt idx="23">
                  <c:v>0.57765682198649126</c:v>
                </c:pt>
                <c:pt idx="24">
                  <c:v>0.60747936787250323</c:v>
                </c:pt>
                <c:pt idx="25">
                  <c:v>0.63949684513613714</c:v>
                </c:pt>
                <c:pt idx="26">
                  <c:v>0.6664261352395584</c:v>
                </c:pt>
                <c:pt idx="27">
                  <c:v>0.69422081529783708</c:v>
                </c:pt>
                <c:pt idx="28">
                  <c:v>0.71446084575648372</c:v>
                </c:pt>
                <c:pt idx="29">
                  <c:v>0.7308861302703773</c:v>
                </c:pt>
                <c:pt idx="30">
                  <c:v>0.75055790599627215</c:v>
                </c:pt>
                <c:pt idx="31">
                  <c:v>0.73567989862798044</c:v>
                </c:pt>
                <c:pt idx="32">
                  <c:v>0.73563949332702327</c:v>
                </c:pt>
                <c:pt idx="33">
                  <c:v>0.73928822402785999</c:v>
                </c:pt>
                <c:pt idx="34">
                  <c:v>0.73928822402785999</c:v>
                </c:pt>
                <c:pt idx="35">
                  <c:v>0.73559101666120785</c:v>
                </c:pt>
                <c:pt idx="36">
                  <c:v>0.75154411035950286</c:v>
                </c:pt>
                <c:pt idx="37">
                  <c:v>0.76616901322713338</c:v>
                </c:pt>
                <c:pt idx="38">
                  <c:v>0.78154259462444786</c:v>
                </c:pt>
                <c:pt idx="39">
                  <c:v>0.77976159091475283</c:v>
                </c:pt>
                <c:pt idx="40">
                  <c:v>0.78368366352352137</c:v>
                </c:pt>
                <c:pt idx="41">
                  <c:v>0.79245816448023421</c:v>
                </c:pt>
                <c:pt idx="42">
                  <c:v>0.79452923014825949</c:v>
                </c:pt>
                <c:pt idx="43">
                  <c:v>0.81688073157588648</c:v>
                </c:pt>
                <c:pt idx="44">
                  <c:v>0.81219518219759246</c:v>
                </c:pt>
                <c:pt idx="45">
                  <c:v>0.82790538848794226</c:v>
                </c:pt>
                <c:pt idx="46">
                  <c:v>0.8152944164071293</c:v>
                </c:pt>
                <c:pt idx="47">
                  <c:v>0.80772448925392482</c:v>
                </c:pt>
                <c:pt idx="48">
                  <c:v>0.78074673056413046</c:v>
                </c:pt>
                <c:pt idx="49">
                  <c:v>0.77764422395193822</c:v>
                </c:pt>
                <c:pt idx="50">
                  <c:v>0.76087914450052352</c:v>
                </c:pt>
                <c:pt idx="51">
                  <c:v>0.75592697346024429</c:v>
                </c:pt>
                <c:pt idx="52">
                  <c:v>0.7555391601337198</c:v>
                </c:pt>
                <c:pt idx="53">
                  <c:v>0.77457002611187387</c:v>
                </c:pt>
                <c:pt idx="54">
                  <c:v>0.79715657610614576</c:v>
                </c:pt>
                <c:pt idx="55">
                  <c:v>0.79992729718472777</c:v>
                </c:pt>
                <c:pt idx="56">
                  <c:v>0.79509044605348622</c:v>
                </c:pt>
                <c:pt idx="57">
                  <c:v>0.78433240272397375</c:v>
                </c:pt>
                <c:pt idx="58">
                  <c:v>0.78185788507857878</c:v>
                </c:pt>
                <c:pt idx="59">
                  <c:v>0.77417410102327011</c:v>
                </c:pt>
                <c:pt idx="60">
                  <c:v>0.78149001520163475</c:v>
                </c:pt>
                <c:pt idx="61">
                  <c:v>0.78423702626451308</c:v>
                </c:pt>
                <c:pt idx="62">
                  <c:v>0.78892716631978677</c:v>
                </c:pt>
                <c:pt idx="63">
                  <c:v>0.80961298394675596</c:v>
                </c:pt>
                <c:pt idx="64">
                  <c:v>0.79736966537822629</c:v>
                </c:pt>
                <c:pt idx="65">
                  <c:v>0.81409434760812494</c:v>
                </c:pt>
                <c:pt idx="66">
                  <c:v>0.82888674541230167</c:v>
                </c:pt>
                <c:pt idx="67">
                  <c:v>0.8294119254508584</c:v>
                </c:pt>
                <c:pt idx="68">
                  <c:v>0.81909018827257407</c:v>
                </c:pt>
                <c:pt idx="69">
                  <c:v>0.80576878572811839</c:v>
                </c:pt>
                <c:pt idx="70">
                  <c:v>0.77690228366304792</c:v>
                </c:pt>
                <c:pt idx="71">
                  <c:v>0.75953578321122661</c:v>
                </c:pt>
                <c:pt idx="72">
                  <c:v>0.75345618025083305</c:v>
                </c:pt>
                <c:pt idx="73">
                  <c:v>0.7232512345169847</c:v>
                </c:pt>
                <c:pt idx="74">
                  <c:v>0.70712171939779922</c:v>
                </c:pt>
                <c:pt idx="75">
                  <c:v>0.71835509126961927</c:v>
                </c:pt>
                <c:pt idx="76">
                  <c:v>0.71785768360654167</c:v>
                </c:pt>
                <c:pt idx="77">
                  <c:v>0.71607213449511498</c:v>
                </c:pt>
                <c:pt idx="78">
                  <c:v>0.71380181064608916</c:v>
                </c:pt>
                <c:pt idx="79">
                  <c:v>0.70664797647517641</c:v>
                </c:pt>
                <c:pt idx="80">
                  <c:v>0.70223660796541054</c:v>
                </c:pt>
                <c:pt idx="81">
                  <c:v>0.69904522746588971</c:v>
                </c:pt>
                <c:pt idx="82">
                  <c:v>0.71187105598132505</c:v>
                </c:pt>
                <c:pt idx="83">
                  <c:v>0.7231340338626836</c:v>
                </c:pt>
                <c:pt idx="84">
                  <c:v>0.73912166110643795</c:v>
                </c:pt>
                <c:pt idx="85">
                  <c:v>0.75193187520936089</c:v>
                </c:pt>
                <c:pt idx="86">
                  <c:v>0.75960092100855992</c:v>
                </c:pt>
                <c:pt idx="87">
                  <c:v>0.76547414869933383</c:v>
                </c:pt>
                <c:pt idx="88">
                  <c:v>0.77517598443456848</c:v>
                </c:pt>
                <c:pt idx="89">
                  <c:v>0.77416605389674509</c:v>
                </c:pt>
                <c:pt idx="90">
                  <c:v>0.75093116511357283</c:v>
                </c:pt>
                <c:pt idx="91">
                  <c:v>0.74965682868201333</c:v>
                </c:pt>
                <c:pt idx="92">
                  <c:v>0.75801526897421434</c:v>
                </c:pt>
                <c:pt idx="93">
                  <c:v>0.73283595396123979</c:v>
                </c:pt>
                <c:pt idx="94">
                  <c:v>0.72407079736845736</c:v>
                </c:pt>
                <c:pt idx="95">
                  <c:v>0.72346483096632008</c:v>
                </c:pt>
                <c:pt idx="96">
                  <c:v>0.70648615999991116</c:v>
                </c:pt>
                <c:pt idx="97">
                  <c:v>0.70870259370443422</c:v>
                </c:pt>
                <c:pt idx="98">
                  <c:v>0.70997105838049568</c:v>
                </c:pt>
                <c:pt idx="99">
                  <c:v>0.6859818127476226</c:v>
                </c:pt>
                <c:pt idx="100">
                  <c:v>0.67550121460984702</c:v>
                </c:pt>
                <c:pt idx="101">
                  <c:v>0.70599754057635</c:v>
                </c:pt>
                <c:pt idx="102">
                  <c:v>0.70905157052272638</c:v>
                </c:pt>
                <c:pt idx="103">
                  <c:v>0.70005085320497995</c:v>
                </c:pt>
                <c:pt idx="104">
                  <c:v>0.68235363193340293</c:v>
                </c:pt>
                <c:pt idx="105">
                  <c:v>0.69592603364788808</c:v>
                </c:pt>
                <c:pt idx="106">
                  <c:v>0.72546092998071654</c:v>
                </c:pt>
                <c:pt idx="107">
                  <c:v>0.75088164980819516</c:v>
                </c:pt>
                <c:pt idx="108">
                  <c:v>0.77129134051774939</c:v>
                </c:pt>
                <c:pt idx="109">
                  <c:v>0.79755090999964862</c:v>
                </c:pt>
                <c:pt idx="110">
                  <c:v>0.817979511762704</c:v>
                </c:pt>
                <c:pt idx="111">
                  <c:v>0.86054274295629152</c:v>
                </c:pt>
                <c:pt idx="112">
                  <c:v>0.87798114421138451</c:v>
                </c:pt>
                <c:pt idx="113">
                  <c:v>0.88482795949879911</c:v>
                </c:pt>
                <c:pt idx="114">
                  <c:v>0.88959610463639782</c:v>
                </c:pt>
                <c:pt idx="115">
                  <c:v>0.89857939814590604</c:v>
                </c:pt>
                <c:pt idx="116">
                  <c:v>0.89599080592459301</c:v>
                </c:pt>
                <c:pt idx="117">
                  <c:v>0.88356884726611495</c:v>
                </c:pt>
                <c:pt idx="118">
                  <c:v>0.87907942031933151</c:v>
                </c:pt>
                <c:pt idx="119">
                  <c:v>0.87895014921048997</c:v>
                </c:pt>
                <c:pt idx="120">
                  <c:v>0.87956417889804195</c:v>
                </c:pt>
                <c:pt idx="121">
                  <c:v>0.88675214024188864</c:v>
                </c:pt>
                <c:pt idx="122">
                  <c:v>0.88218191077263486</c:v>
                </c:pt>
                <c:pt idx="123">
                  <c:v>0.87121967364675346</c:v>
                </c:pt>
                <c:pt idx="124">
                  <c:v>0.84144293846094487</c:v>
                </c:pt>
                <c:pt idx="125">
                  <c:v>0.79635671295614752</c:v>
                </c:pt>
                <c:pt idx="126">
                  <c:v>0.7412872641320668</c:v>
                </c:pt>
                <c:pt idx="127">
                  <c:v>0.74671793178192336</c:v>
                </c:pt>
                <c:pt idx="128">
                  <c:v>0.76426171365214524</c:v>
                </c:pt>
                <c:pt idx="129">
                  <c:v>0.73228247637510357</c:v>
                </c:pt>
                <c:pt idx="130">
                  <c:v>0.72268189693427598</c:v>
                </c:pt>
                <c:pt idx="131">
                  <c:v>0.74339729633245055</c:v>
                </c:pt>
                <c:pt idx="132">
                  <c:v>0.69729987537019855</c:v>
                </c:pt>
                <c:pt idx="133">
                  <c:v>0.68990290510889452</c:v>
                </c:pt>
                <c:pt idx="134">
                  <c:v>0.70422931065525185</c:v>
                </c:pt>
                <c:pt idx="135">
                  <c:v>0.70135304464242088</c:v>
                </c:pt>
                <c:pt idx="136">
                  <c:v>0.68470784666066686</c:v>
                </c:pt>
                <c:pt idx="137">
                  <c:v>0.69571359251921805</c:v>
                </c:pt>
                <c:pt idx="138">
                  <c:v>0.68974561918561672</c:v>
                </c:pt>
                <c:pt idx="139">
                  <c:v>0.68933083152017771</c:v>
                </c:pt>
                <c:pt idx="140">
                  <c:v>0.72143718267113832</c:v>
                </c:pt>
                <c:pt idx="141">
                  <c:v>0.7442203753346821</c:v>
                </c:pt>
                <c:pt idx="142">
                  <c:v>0.75007424985403093</c:v>
                </c:pt>
                <c:pt idx="143">
                  <c:v>0.74563374169098529</c:v>
                </c:pt>
                <c:pt idx="144">
                  <c:v>0.74088845807864245</c:v>
                </c:pt>
                <c:pt idx="145">
                  <c:v>0.76130354268037492</c:v>
                </c:pt>
                <c:pt idx="146">
                  <c:v>0.73780527232009807</c:v>
                </c:pt>
                <c:pt idx="147">
                  <c:v>0.73101557865581057</c:v>
                </c:pt>
                <c:pt idx="148">
                  <c:v>0.72100086844046563</c:v>
                </c:pt>
                <c:pt idx="149">
                  <c:v>0.70174431441848928</c:v>
                </c:pt>
                <c:pt idx="150">
                  <c:v>0.7073226569503992</c:v>
                </c:pt>
                <c:pt idx="151">
                  <c:v>0.71472289961436086</c:v>
                </c:pt>
                <c:pt idx="152">
                  <c:v>0.68050702354330617</c:v>
                </c:pt>
                <c:pt idx="153">
                  <c:v>0.69060580868377552</c:v>
                </c:pt>
                <c:pt idx="154">
                  <c:v>0.69020993207183789</c:v>
                </c:pt>
                <c:pt idx="155">
                  <c:v>0.70580480229425602</c:v>
                </c:pt>
                <c:pt idx="156">
                  <c:v>0.72010029971564293</c:v>
                </c:pt>
                <c:pt idx="157">
                  <c:v>0.75199738335130351</c:v>
                </c:pt>
                <c:pt idx="158">
                  <c:v>0.75787144192322786</c:v>
                </c:pt>
                <c:pt idx="159">
                  <c:v>0.78804814031908399</c:v>
                </c:pt>
                <c:pt idx="160">
                  <c:v>0.79139522179026867</c:v>
                </c:pt>
                <c:pt idx="161">
                  <c:v>0.81206671096127381</c:v>
                </c:pt>
                <c:pt idx="162">
                  <c:v>0.79603058281337002</c:v>
                </c:pt>
                <c:pt idx="163">
                  <c:v>0.78100977909546876</c:v>
                </c:pt>
                <c:pt idx="164">
                  <c:v>0.76222079236752294</c:v>
                </c:pt>
                <c:pt idx="165">
                  <c:v>0.76325177503487829</c:v>
                </c:pt>
                <c:pt idx="166">
                  <c:v>0.76244435084238038</c:v>
                </c:pt>
                <c:pt idx="167">
                  <c:v>0.79433387527149457</c:v>
                </c:pt>
                <c:pt idx="168">
                  <c:v>0.81289886140666223</c:v>
                </c:pt>
                <c:pt idx="169">
                  <c:v>0.81509294429383827</c:v>
                </c:pt>
                <c:pt idx="170">
                  <c:v>0.82519981695805444</c:v>
                </c:pt>
                <c:pt idx="171">
                  <c:v>0.84910153121625409</c:v>
                </c:pt>
                <c:pt idx="172">
                  <c:v>0.85263224837648299</c:v>
                </c:pt>
                <c:pt idx="173">
                  <c:v>0.85651846108602547</c:v>
                </c:pt>
                <c:pt idx="174">
                  <c:v>0.85017179434572365</c:v>
                </c:pt>
                <c:pt idx="175">
                  <c:v>0.86584746709061478</c:v>
                </c:pt>
                <c:pt idx="176">
                  <c:v>0.85298123327421838</c:v>
                </c:pt>
                <c:pt idx="177">
                  <c:v>0.85561787620231311</c:v>
                </c:pt>
                <c:pt idx="178">
                  <c:v>0.86114954338468486</c:v>
                </c:pt>
                <c:pt idx="179">
                  <c:v>0.84701482873334377</c:v>
                </c:pt>
                <c:pt idx="180">
                  <c:v>0.83751853738657833</c:v>
                </c:pt>
                <c:pt idx="181">
                  <c:v>0.85176556622159538</c:v>
                </c:pt>
                <c:pt idx="182">
                  <c:v>0.84035442233678459</c:v>
                </c:pt>
                <c:pt idx="183">
                  <c:v>0.84997107446693665</c:v>
                </c:pt>
                <c:pt idx="184">
                  <c:v>0.83113147342476401</c:v>
                </c:pt>
                <c:pt idx="185">
                  <c:v>0.85020270430665168</c:v>
                </c:pt>
                <c:pt idx="186">
                  <c:v>0.86103266459832473</c:v>
                </c:pt>
                <c:pt idx="187">
                  <c:v>0.86404629732318794</c:v>
                </c:pt>
                <c:pt idx="188">
                  <c:v>0.87049722791922102</c:v>
                </c:pt>
                <c:pt idx="189">
                  <c:v>0.87643561948161908</c:v>
                </c:pt>
                <c:pt idx="190">
                  <c:v>0.8890748227415316</c:v>
                </c:pt>
                <c:pt idx="191">
                  <c:v>0.88183670536027192</c:v>
                </c:pt>
                <c:pt idx="192">
                  <c:v>0.86680599466623698</c:v>
                </c:pt>
                <c:pt idx="193">
                  <c:v>0.85910681256307986</c:v>
                </c:pt>
                <c:pt idx="194">
                  <c:v>0.90312875910873802</c:v>
                </c:pt>
                <c:pt idx="195">
                  <c:v>0.88968887666741603</c:v>
                </c:pt>
                <c:pt idx="196">
                  <c:v>0.87967549280584412</c:v>
                </c:pt>
                <c:pt idx="197">
                  <c:v>0.88048746240007325</c:v>
                </c:pt>
                <c:pt idx="198">
                  <c:v>0.87386638851117504</c:v>
                </c:pt>
                <c:pt idx="199">
                  <c:v>0.87190308354564772</c:v>
                </c:pt>
                <c:pt idx="200">
                  <c:v>0.8580565009626322</c:v>
                </c:pt>
                <c:pt idx="201">
                  <c:v>0.84798787636445472</c:v>
                </c:pt>
                <c:pt idx="202">
                  <c:v>0.79058533949359999</c:v>
                </c:pt>
                <c:pt idx="203">
                  <c:v>0.77760679957297874</c:v>
                </c:pt>
                <c:pt idx="204">
                  <c:v>0.75614677302464472</c:v>
                </c:pt>
                <c:pt idx="205">
                  <c:v>0.75651791530424795</c:v>
                </c:pt>
                <c:pt idx="206">
                  <c:v>0.74038538638025164</c:v>
                </c:pt>
                <c:pt idx="207">
                  <c:v>0.72741764575105261</c:v>
                </c:pt>
                <c:pt idx="208">
                  <c:v>0.72770576166049228</c:v>
                </c:pt>
                <c:pt idx="209">
                  <c:v>0.7156792617343628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'5A - 6A - 7A - 8A'!$G$1:$J$1</c:f>
              <c:strCache>
                <c:ptCount val="1"/>
                <c:pt idx="0">
                  <c:v>6A</c:v>
                </c:pt>
              </c:strCache>
            </c:strRef>
          </c:tx>
          <c:marker>
            <c:symbol val="none"/>
          </c:marker>
          <c:xVal>
            <c:numRef>
              <c:f>'5A - 6A - 7A - 8A'!$A$3:$A$212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'5A - 6A - 7A - 8A'!$J$3:$J$212</c:f>
              <c:numCache>
                <c:formatCode>0.000</c:formatCode>
                <c:ptCount val="210"/>
                <c:pt idx="0">
                  <c:v>1.2160628894408037</c:v>
                </c:pt>
                <c:pt idx="1">
                  <c:v>1.2157558624778613</c:v>
                </c:pt>
                <c:pt idx="2">
                  <c:v>1.2209397037550767</c:v>
                </c:pt>
                <c:pt idx="3">
                  <c:v>1.2276618014148257</c:v>
                </c:pt>
                <c:pt idx="4">
                  <c:v>1.2281578175617702</c:v>
                </c:pt>
                <c:pt idx="5">
                  <c:v>1.2294182108729732</c:v>
                </c:pt>
                <c:pt idx="6">
                  <c:v>1.2414186016363327</c:v>
                </c:pt>
                <c:pt idx="7">
                  <c:v>1.2361729207944361</c:v>
                </c:pt>
                <c:pt idx="8">
                  <c:v>1.2461773781716654</c:v>
                </c:pt>
                <c:pt idx="9">
                  <c:v>1.2392425570738808</c:v>
                </c:pt>
                <c:pt idx="10">
                  <c:v>1.2160547695992794</c:v>
                </c:pt>
                <c:pt idx="11">
                  <c:v>1.2213058800787542</c:v>
                </c:pt>
                <c:pt idx="12">
                  <c:v>1.1841698196882542</c:v>
                </c:pt>
                <c:pt idx="13">
                  <c:v>1.1934848906519282</c:v>
                </c:pt>
                <c:pt idx="14">
                  <c:v>1.2015193551354602</c:v>
                </c:pt>
                <c:pt idx="15">
                  <c:v>1.1956663406136259</c:v>
                </c:pt>
                <c:pt idx="16">
                  <c:v>1.1950603822909316</c:v>
                </c:pt>
                <c:pt idx="17">
                  <c:v>1.1991741166783543</c:v>
                </c:pt>
                <c:pt idx="18">
                  <c:v>1.1983500295183793</c:v>
                </c:pt>
                <c:pt idx="19">
                  <c:v>1.1929960939517723</c:v>
                </c:pt>
                <c:pt idx="20">
                  <c:v>1.1907176744995545</c:v>
                </c:pt>
                <c:pt idx="21">
                  <c:v>1.1598798122629881</c:v>
                </c:pt>
                <c:pt idx="22">
                  <c:v>1.1753718735571661</c:v>
                </c:pt>
                <c:pt idx="23">
                  <c:v>1.1853973992228191</c:v>
                </c:pt>
                <c:pt idx="24">
                  <c:v>1.2024182606475777</c:v>
                </c:pt>
                <c:pt idx="25">
                  <c:v>1.1806512232951878</c:v>
                </c:pt>
                <c:pt idx="26">
                  <c:v>1.2002632647870317</c:v>
                </c:pt>
                <c:pt idx="27">
                  <c:v>1.2142417959515699</c:v>
                </c:pt>
                <c:pt idx="28">
                  <c:v>1.2259195372600329</c:v>
                </c:pt>
                <c:pt idx="29">
                  <c:v>1.2364594194344871</c:v>
                </c:pt>
                <c:pt idx="30">
                  <c:v>1.2448582569481987</c:v>
                </c:pt>
                <c:pt idx="31">
                  <c:v>1.279360938733819</c:v>
                </c:pt>
                <c:pt idx="32">
                  <c:v>1.2967867151428756</c:v>
                </c:pt>
                <c:pt idx="33">
                  <c:v>1.3197395842162165</c:v>
                </c:pt>
                <c:pt idx="34">
                  <c:v>1.3340924357842832</c:v>
                </c:pt>
                <c:pt idx="35">
                  <c:v>1.346262511036888</c:v>
                </c:pt>
                <c:pt idx="36">
                  <c:v>1.3975063898596531</c:v>
                </c:pt>
                <c:pt idx="37">
                  <c:v>1.3747590118200885</c:v>
                </c:pt>
                <c:pt idx="38">
                  <c:v>1.3574288133854133</c:v>
                </c:pt>
                <c:pt idx="39">
                  <c:v>1.3426768128027518</c:v>
                </c:pt>
                <c:pt idx="40">
                  <c:v>1.3408266981772978</c:v>
                </c:pt>
                <c:pt idx="41">
                  <c:v>1.3466762158523673</c:v>
                </c:pt>
                <c:pt idx="42">
                  <c:v>1.3439000651362099</c:v>
                </c:pt>
                <c:pt idx="43">
                  <c:v>1.3306051005340189</c:v>
                </c:pt>
                <c:pt idx="44">
                  <c:v>1.3129733209328682</c:v>
                </c:pt>
                <c:pt idx="45">
                  <c:v>1.3035726404050803</c:v>
                </c:pt>
                <c:pt idx="46">
                  <c:v>1.2780672033287721</c:v>
                </c:pt>
                <c:pt idx="47">
                  <c:v>1.2684995985560774</c:v>
                </c:pt>
                <c:pt idx="48">
                  <c:v>1.2634025096766703</c:v>
                </c:pt>
                <c:pt idx="49">
                  <c:v>1.260999409792591</c:v>
                </c:pt>
                <c:pt idx="50">
                  <c:v>1.2148261819069706</c:v>
                </c:pt>
                <c:pt idx="51">
                  <c:v>1.2176949129515917</c:v>
                </c:pt>
                <c:pt idx="52">
                  <c:v>1.2207974195637836</c:v>
                </c:pt>
                <c:pt idx="53">
                  <c:v>1.2291510285760063</c:v>
                </c:pt>
                <c:pt idx="54">
                  <c:v>1.199772003636189</c:v>
                </c:pt>
                <c:pt idx="55">
                  <c:v>1.2023803911468491</c:v>
                </c:pt>
                <c:pt idx="56">
                  <c:v>1.218431735414186</c:v>
                </c:pt>
                <c:pt idx="57">
                  <c:v>1.2195973911620017</c:v>
                </c:pt>
                <c:pt idx="58">
                  <c:v>1.2320758197313182</c:v>
                </c:pt>
                <c:pt idx="59">
                  <c:v>1.2377182403840816</c:v>
                </c:pt>
                <c:pt idx="60">
                  <c:v>1.2359730965736127</c:v>
                </c:pt>
                <c:pt idx="61">
                  <c:v>1.2445335930137718</c:v>
                </c:pt>
                <c:pt idx="62">
                  <c:v>1.2623363592195995</c:v>
                </c:pt>
                <c:pt idx="63">
                  <c:v>1.2758166227235457</c:v>
                </c:pt>
                <c:pt idx="64">
                  <c:v>1.288248367863881</c:v>
                </c:pt>
                <c:pt idx="65">
                  <c:v>1.3122515727759996</c:v>
                </c:pt>
                <c:pt idx="66">
                  <c:v>1.3083559914641913</c:v>
                </c:pt>
                <c:pt idx="67">
                  <c:v>1.3293783855075303</c:v>
                </c:pt>
                <c:pt idx="68">
                  <c:v>1.3204543921935921</c:v>
                </c:pt>
                <c:pt idx="69">
                  <c:v>1.3088700620947447</c:v>
                </c:pt>
                <c:pt idx="70">
                  <c:v>1.2967453277584629</c:v>
                </c:pt>
                <c:pt idx="71">
                  <c:v>1.2872975049980715</c:v>
                </c:pt>
                <c:pt idx="72">
                  <c:v>1.2419362224683483</c:v>
                </c:pt>
                <c:pt idx="73">
                  <c:v>1.2154989052117928</c:v>
                </c:pt>
                <c:pt idx="74">
                  <c:v>1.1972054763539732</c:v>
                </c:pt>
                <c:pt idx="75">
                  <c:v>1.1945877444793807</c:v>
                </c:pt>
                <c:pt idx="76">
                  <c:v>1.1917437720054276</c:v>
                </c:pt>
                <c:pt idx="77">
                  <c:v>1.1923873834641836</c:v>
                </c:pt>
                <c:pt idx="78">
                  <c:v>1.2004980808301222</c:v>
                </c:pt>
                <c:pt idx="79">
                  <c:v>1.2177757073946178</c:v>
                </c:pt>
                <c:pt idx="80">
                  <c:v>1.2330133297549222</c:v>
                </c:pt>
                <c:pt idx="81">
                  <c:v>1.2473370416697096</c:v>
                </c:pt>
                <c:pt idx="82">
                  <c:v>1.2418156030871146</c:v>
                </c:pt>
                <c:pt idx="83">
                  <c:v>1.2514829052768901</c:v>
                </c:pt>
                <c:pt idx="84">
                  <c:v>1.2678462202019802</c:v>
                </c:pt>
                <c:pt idx="85">
                  <c:v>1.2907882738250096</c:v>
                </c:pt>
                <c:pt idx="86">
                  <c:v>1.3060234641936579</c:v>
                </c:pt>
                <c:pt idx="87">
                  <c:v>1.3231736048066995</c:v>
                </c:pt>
                <c:pt idx="88">
                  <c:v>1.3507725021932215</c:v>
                </c:pt>
                <c:pt idx="89">
                  <c:v>1.3267401576278217</c:v>
                </c:pt>
                <c:pt idx="90">
                  <c:v>1.3353557976250501</c:v>
                </c:pt>
                <c:pt idx="91">
                  <c:v>1.347411437204459</c:v>
                </c:pt>
                <c:pt idx="92">
                  <c:v>1.361505754634289</c:v>
                </c:pt>
                <c:pt idx="93">
                  <c:v>1.3729168985190998</c:v>
                </c:pt>
                <c:pt idx="94">
                  <c:v>1.3914521662298982</c:v>
                </c:pt>
                <c:pt idx="95">
                  <c:v>1.4079291136129817</c:v>
                </c:pt>
                <c:pt idx="96">
                  <c:v>1.4186656384567062</c:v>
                </c:pt>
                <c:pt idx="97">
                  <c:v>1.4531804701258439</c:v>
                </c:pt>
                <c:pt idx="98">
                  <c:v>1.4554507939748698</c:v>
                </c:pt>
                <c:pt idx="99">
                  <c:v>1.4589774326164346</c:v>
                </c:pt>
                <c:pt idx="100">
                  <c:v>1.4379146090338084</c:v>
                </c:pt>
                <c:pt idx="101">
                  <c:v>1.4347716971206592</c:v>
                </c:pt>
                <c:pt idx="102">
                  <c:v>1.4149167439825308</c:v>
                </c:pt>
                <c:pt idx="103">
                  <c:v>1.4123205063553932</c:v>
                </c:pt>
                <c:pt idx="104">
                  <c:v>1.3934547794647536</c:v>
                </c:pt>
                <c:pt idx="105">
                  <c:v>1.3828664206244832</c:v>
                </c:pt>
                <c:pt idx="106">
                  <c:v>1.3823412648242606</c:v>
                </c:pt>
                <c:pt idx="107">
                  <c:v>1.3980514711146057</c:v>
                </c:pt>
                <c:pt idx="108">
                  <c:v>1.3910269080525342</c:v>
                </c:pt>
                <c:pt idx="109">
                  <c:v>1.3903320758425115</c:v>
                </c:pt>
                <c:pt idx="110">
                  <c:v>1.3702463528621822</c:v>
                </c:pt>
                <c:pt idx="111">
                  <c:v>1.3515381605772609</c:v>
                </c:pt>
                <c:pt idx="112">
                  <c:v>1.3616606314950983</c:v>
                </c:pt>
                <c:pt idx="113">
                  <c:v>1.3771464308201407</c:v>
                </c:pt>
                <c:pt idx="114">
                  <c:v>1.405755700862408</c:v>
                </c:pt>
                <c:pt idx="115">
                  <c:v>1.4217715916030398</c:v>
                </c:pt>
                <c:pt idx="116">
                  <c:v>1.4109449198729145</c:v>
                </c:pt>
                <c:pt idx="117">
                  <c:v>1.3973757824816402</c:v>
                </c:pt>
                <c:pt idx="118">
                  <c:v>1.3944569115584919</c:v>
                </c:pt>
                <c:pt idx="119">
                  <c:v>1.386699900346142</c:v>
                </c:pt>
                <c:pt idx="120">
                  <c:v>1.350362308547437</c:v>
                </c:pt>
                <c:pt idx="121">
                  <c:v>1.3416173893619234</c:v>
                </c:pt>
                <c:pt idx="122">
                  <c:v>1.3148421370174563</c:v>
                </c:pt>
                <c:pt idx="123">
                  <c:v>1.2777464819279161</c:v>
                </c:pt>
                <c:pt idx="124">
                  <c:v>1.2320542981004248</c:v>
                </c:pt>
                <c:pt idx="125">
                  <c:v>1.191246929911675</c:v>
                </c:pt>
                <c:pt idx="126">
                  <c:v>1.1622780610362851</c:v>
                </c:pt>
                <c:pt idx="127">
                  <c:v>1.1430586399126108</c:v>
                </c:pt>
                <c:pt idx="128">
                  <c:v>1.114285963509122</c:v>
                </c:pt>
                <c:pt idx="129">
                  <c:v>1.0890236625232055</c:v>
                </c:pt>
                <c:pt idx="130">
                  <c:v>1.0727554704971114</c:v>
                </c:pt>
                <c:pt idx="131">
                  <c:v>1.0714062032985803</c:v>
                </c:pt>
                <c:pt idx="132">
                  <c:v>1.0672736063343213</c:v>
                </c:pt>
                <c:pt idx="133">
                  <c:v>1.0862357663188318</c:v>
                </c:pt>
                <c:pt idx="134">
                  <c:v>1.0753686892877494</c:v>
                </c:pt>
                <c:pt idx="135">
                  <c:v>1.0746738570777274</c:v>
                </c:pt>
                <c:pt idx="136">
                  <c:v>1.0751101632289559</c:v>
                </c:pt>
                <c:pt idx="137">
                  <c:v>1.0579618077733044</c:v>
                </c:pt>
                <c:pt idx="138">
                  <c:v>1.0595183883588057</c:v>
                </c:pt>
                <c:pt idx="139">
                  <c:v>1.0581395393890727</c:v>
                </c:pt>
                <c:pt idx="140">
                  <c:v>1.0566044530510259</c:v>
                </c:pt>
                <c:pt idx="141">
                  <c:v>1.0793189849961733</c:v>
                </c:pt>
                <c:pt idx="142">
                  <c:v>1.1046795203922397</c:v>
                </c:pt>
                <c:pt idx="143">
                  <c:v>1.1480712279078575</c:v>
                </c:pt>
                <c:pt idx="144">
                  <c:v>1.1880512446134204</c:v>
                </c:pt>
                <c:pt idx="145">
                  <c:v>1.2794439242362579</c:v>
                </c:pt>
                <c:pt idx="146">
                  <c:v>1.3275261329044274</c:v>
                </c:pt>
                <c:pt idx="147">
                  <c:v>1.3510741367707044</c:v>
                </c:pt>
                <c:pt idx="148">
                  <c:v>1.3792735709217887</c:v>
                </c:pt>
                <c:pt idx="149">
                  <c:v>1.3726166371336641</c:v>
                </c:pt>
                <c:pt idx="150">
                  <c:v>1.3785598438171531</c:v>
                </c:pt>
                <c:pt idx="151">
                  <c:v>1.388068285047438</c:v>
                </c:pt>
                <c:pt idx="152">
                  <c:v>1.4011248995639698</c:v>
                </c:pt>
                <c:pt idx="153">
                  <c:v>1.4150118874479418</c:v>
                </c:pt>
                <c:pt idx="154">
                  <c:v>1.4119093808357495</c:v>
                </c:pt>
                <c:pt idx="155">
                  <c:v>1.4272363192013018</c:v>
                </c:pt>
                <c:pt idx="156">
                  <c:v>1.4165792996426427</c:v>
                </c:pt>
                <c:pt idx="157">
                  <c:v>1.4150522765900104</c:v>
                </c:pt>
                <c:pt idx="158">
                  <c:v>1.4012460993079523</c:v>
                </c:pt>
                <c:pt idx="159">
                  <c:v>1.3991939285345405</c:v>
                </c:pt>
                <c:pt idx="160">
                  <c:v>1.3830474403312953</c:v>
                </c:pt>
                <c:pt idx="161">
                  <c:v>1.3717251703338156</c:v>
                </c:pt>
                <c:pt idx="162">
                  <c:v>1.3442551019382127</c:v>
                </c:pt>
                <c:pt idx="163">
                  <c:v>1.3509726541962304</c:v>
                </c:pt>
                <c:pt idx="164">
                  <c:v>1.3483190624224117</c:v>
                </c:pt>
                <c:pt idx="165">
                  <c:v>1.344156883686952</c:v>
                </c:pt>
                <c:pt idx="166">
                  <c:v>1.3521926664448087</c:v>
                </c:pt>
                <c:pt idx="167">
                  <c:v>1.3477535013212314</c:v>
                </c:pt>
                <c:pt idx="168">
                  <c:v>1.3317425704342978</c:v>
                </c:pt>
                <c:pt idx="169">
                  <c:v>1.3249703328960245</c:v>
                </c:pt>
                <c:pt idx="170">
                  <c:v>1.315160234356638</c:v>
                </c:pt>
                <c:pt idx="171">
                  <c:v>1.3158438089984295</c:v>
                </c:pt>
                <c:pt idx="172">
                  <c:v>1.3258181381511467</c:v>
                </c:pt>
                <c:pt idx="173">
                  <c:v>1.2997336228123324</c:v>
                </c:pt>
                <c:pt idx="174">
                  <c:v>1.2970809152743636</c:v>
                </c:pt>
                <c:pt idx="175">
                  <c:v>1.3212133751364346</c:v>
                </c:pt>
                <c:pt idx="176">
                  <c:v>1.3185315117862924</c:v>
                </c:pt>
                <c:pt idx="177">
                  <c:v>1.3201474006468088</c:v>
                </c:pt>
                <c:pt idx="178">
                  <c:v>1.3171930681175164</c:v>
                </c:pt>
                <c:pt idx="179">
                  <c:v>1.2948622219767485</c:v>
                </c:pt>
                <c:pt idx="180">
                  <c:v>1.3000616615075882</c:v>
                </c:pt>
                <c:pt idx="181">
                  <c:v>1.286072306813298</c:v>
                </c:pt>
                <c:pt idx="182">
                  <c:v>1.2806349431558297</c:v>
                </c:pt>
                <c:pt idx="183">
                  <c:v>1.2643267717878095</c:v>
                </c:pt>
                <c:pt idx="184">
                  <c:v>1.2565172053909803</c:v>
                </c:pt>
                <c:pt idx="185">
                  <c:v>1.256328634086568</c:v>
                </c:pt>
                <c:pt idx="186">
                  <c:v>1.2561369270326661</c:v>
                </c:pt>
                <c:pt idx="187">
                  <c:v>1.2382950899590921</c:v>
                </c:pt>
                <c:pt idx="188">
                  <c:v>1.2385414984521408</c:v>
                </c:pt>
                <c:pt idx="189">
                  <c:v>1.2352693073507066</c:v>
                </c:pt>
                <c:pt idx="190">
                  <c:v>1.216517212918063</c:v>
                </c:pt>
                <c:pt idx="191">
                  <c:v>1.2015861673233348</c:v>
                </c:pt>
                <c:pt idx="192">
                  <c:v>1.208222887942523</c:v>
                </c:pt>
                <c:pt idx="193">
                  <c:v>1.2142436166663806</c:v>
                </c:pt>
                <c:pt idx="194">
                  <c:v>1.2137777368233946</c:v>
                </c:pt>
                <c:pt idx="195">
                  <c:v>1.2141332323727081</c:v>
                </c:pt>
                <c:pt idx="196">
                  <c:v>1.2183264478068603</c:v>
                </c:pt>
                <c:pt idx="197">
                  <c:v>1.2201604735841018</c:v>
                </c:pt>
                <c:pt idx="198">
                  <c:v>1.2070572160358135</c:v>
                </c:pt>
                <c:pt idx="199">
                  <c:v>1.2130301169053381</c:v>
                </c:pt>
                <c:pt idx="200">
                  <c:v>1.1999268431981607</c:v>
                </c:pt>
                <c:pt idx="201">
                  <c:v>1.1888416211709036</c:v>
                </c:pt>
                <c:pt idx="202">
                  <c:v>1.1909530840604419</c:v>
                </c:pt>
                <c:pt idx="203">
                  <c:v>1.1925829160413173</c:v>
                </c:pt>
                <c:pt idx="204">
                  <c:v>1.1946350948941735</c:v>
                </c:pt>
                <c:pt idx="205">
                  <c:v>1.2149546096009654</c:v>
                </c:pt>
                <c:pt idx="206">
                  <c:v>1.2272181494178778</c:v>
                </c:pt>
                <c:pt idx="207">
                  <c:v>1.2437605384713912</c:v>
                </c:pt>
                <c:pt idx="208">
                  <c:v>1.2606144756512427</c:v>
                </c:pt>
                <c:pt idx="209">
                  <c:v>1.2912059536330962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'5A - 6A - 7A - 8A'!$L$1:$O$1</c:f>
              <c:strCache>
                <c:ptCount val="1"/>
                <c:pt idx="0">
                  <c:v>7A</c:v>
                </c:pt>
              </c:strCache>
            </c:strRef>
          </c:tx>
          <c:marker>
            <c:symbol val="none"/>
          </c:marker>
          <c:xVal>
            <c:numRef>
              <c:f>'5A - 6A - 7A - 8A'!$A$3:$A$212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'5A - 6A - 7A - 8A'!$O$3:$O$212</c:f>
              <c:numCache>
                <c:formatCode>0.000</c:formatCode>
                <c:ptCount val="210"/>
                <c:pt idx="0">
                  <c:v>1.4300022524009701</c:v>
                </c:pt>
                <c:pt idx="1">
                  <c:v>1.4252636647962436</c:v>
                </c:pt>
                <c:pt idx="2">
                  <c:v>1.4249444879497766</c:v>
                </c:pt>
                <c:pt idx="3">
                  <c:v>1.4246652495212013</c:v>
                </c:pt>
                <c:pt idx="4">
                  <c:v>1.4196928410736529</c:v>
                </c:pt>
                <c:pt idx="5">
                  <c:v>1.4010048619576698</c:v>
                </c:pt>
                <c:pt idx="6">
                  <c:v>1.3853140088387452</c:v>
                </c:pt>
                <c:pt idx="7">
                  <c:v>1.372594019215249</c:v>
                </c:pt>
                <c:pt idx="8">
                  <c:v>1.3707330891394887</c:v>
                </c:pt>
                <c:pt idx="9">
                  <c:v>1.3734342733432727</c:v>
                </c:pt>
                <c:pt idx="10">
                  <c:v>1.3545133737792046</c:v>
                </c:pt>
                <c:pt idx="11">
                  <c:v>1.3406640975646222</c:v>
                </c:pt>
                <c:pt idx="12">
                  <c:v>1.338141087094523</c:v>
                </c:pt>
                <c:pt idx="13">
                  <c:v>1.3251127199159847</c:v>
                </c:pt>
                <c:pt idx="14">
                  <c:v>1.3304451450762449</c:v>
                </c:pt>
                <c:pt idx="15">
                  <c:v>1.3677743432098008</c:v>
                </c:pt>
                <c:pt idx="16">
                  <c:v>1.3842526169466542</c:v>
                </c:pt>
                <c:pt idx="17">
                  <c:v>1.3974380442952161</c:v>
                </c:pt>
                <c:pt idx="18">
                  <c:v>1.4140208144113537</c:v>
                </c:pt>
                <c:pt idx="19">
                  <c:v>1.4256918187881702</c:v>
                </c:pt>
                <c:pt idx="20">
                  <c:v>1.4294563115159671</c:v>
                </c:pt>
                <c:pt idx="21">
                  <c:v>1.4138834719376538</c:v>
                </c:pt>
                <c:pt idx="22">
                  <c:v>1.3952485068097715</c:v>
                </c:pt>
                <c:pt idx="23">
                  <c:v>1.4002814642136319</c:v>
                </c:pt>
                <c:pt idx="24">
                  <c:v>1.4068543311560735</c:v>
                </c:pt>
                <c:pt idx="25">
                  <c:v>1.4217202047997304</c:v>
                </c:pt>
                <c:pt idx="26">
                  <c:v>1.4749278226265021</c:v>
                </c:pt>
                <c:pt idx="27">
                  <c:v>1.4870400606904699</c:v>
                </c:pt>
                <c:pt idx="28">
                  <c:v>1.4973415766203713</c:v>
                </c:pt>
                <c:pt idx="29">
                  <c:v>1.4993937473937828</c:v>
                </c:pt>
                <c:pt idx="30">
                  <c:v>1.4889844465230508</c:v>
                </c:pt>
                <c:pt idx="31">
                  <c:v>1.5019710820468624</c:v>
                </c:pt>
                <c:pt idx="32">
                  <c:v>1.513125018147202</c:v>
                </c:pt>
                <c:pt idx="33">
                  <c:v>1.5303865639429273</c:v>
                </c:pt>
                <c:pt idx="34">
                  <c:v>1.5384008362944412</c:v>
                </c:pt>
                <c:pt idx="35">
                  <c:v>1.5105838019911939</c:v>
                </c:pt>
                <c:pt idx="36">
                  <c:v>1.4751837735707853</c:v>
                </c:pt>
                <c:pt idx="37">
                  <c:v>1.4428888511154119</c:v>
                </c:pt>
                <c:pt idx="38">
                  <c:v>1.4269465567085384</c:v>
                </c:pt>
                <c:pt idx="39">
                  <c:v>1.42593663425016</c:v>
                </c:pt>
                <c:pt idx="40">
                  <c:v>1.4255218385052755</c:v>
                </c:pt>
                <c:pt idx="41">
                  <c:v>1.4405619711562683</c:v>
                </c:pt>
                <c:pt idx="42">
                  <c:v>1.4651733340004403</c:v>
                </c:pt>
                <c:pt idx="43">
                  <c:v>1.4980332468653514</c:v>
                </c:pt>
                <c:pt idx="44">
                  <c:v>1.5071247431952792</c:v>
                </c:pt>
                <c:pt idx="45">
                  <c:v>1.5340381769740452</c:v>
                </c:pt>
                <c:pt idx="46">
                  <c:v>1.5557665126354088</c:v>
                </c:pt>
                <c:pt idx="47">
                  <c:v>1.5946166801376842</c:v>
                </c:pt>
                <c:pt idx="48">
                  <c:v>1.5872118920719913</c:v>
                </c:pt>
                <c:pt idx="49">
                  <c:v>1.5699499283966767</c:v>
                </c:pt>
                <c:pt idx="50">
                  <c:v>1.5789021771280491</c:v>
                </c:pt>
                <c:pt idx="51">
                  <c:v>1.5898568469679439</c:v>
                </c:pt>
                <c:pt idx="52">
                  <c:v>1.6043928759482458</c:v>
                </c:pt>
                <c:pt idx="53">
                  <c:v>1.6194405597263373</c:v>
                </c:pt>
                <c:pt idx="54">
                  <c:v>1.6358927485387551</c:v>
                </c:pt>
                <c:pt idx="55">
                  <c:v>1.6377536786145179</c:v>
                </c:pt>
                <c:pt idx="56">
                  <c:v>1.6645747416591878</c:v>
                </c:pt>
                <c:pt idx="57">
                  <c:v>1.6624525838136166</c:v>
                </c:pt>
                <c:pt idx="58">
                  <c:v>1.6499013702051855</c:v>
                </c:pt>
                <c:pt idx="59">
                  <c:v>1.6671225106999543</c:v>
                </c:pt>
                <c:pt idx="60">
                  <c:v>1.69541849988959</c:v>
                </c:pt>
                <c:pt idx="61">
                  <c:v>1.7100083913484401</c:v>
                </c:pt>
                <c:pt idx="62">
                  <c:v>1.7236570049084179</c:v>
                </c:pt>
                <c:pt idx="63">
                  <c:v>1.7536281589158034</c:v>
                </c:pt>
                <c:pt idx="64">
                  <c:v>1.7704178164598774</c:v>
                </c:pt>
                <c:pt idx="65">
                  <c:v>1.7778256183303824</c:v>
                </c:pt>
                <c:pt idx="66">
                  <c:v>1.8372803098157597</c:v>
                </c:pt>
                <c:pt idx="67">
                  <c:v>1.8653285641585777</c:v>
                </c:pt>
                <c:pt idx="68">
                  <c:v>1.8516053890083501</c:v>
                </c:pt>
                <c:pt idx="69">
                  <c:v>1.850732800944227</c:v>
                </c:pt>
                <c:pt idx="70">
                  <c:v>1.8279374583971655</c:v>
                </c:pt>
                <c:pt idx="71">
                  <c:v>1.8228762294169811</c:v>
                </c:pt>
                <c:pt idx="72">
                  <c:v>1.7877191126428564</c:v>
                </c:pt>
                <c:pt idx="73">
                  <c:v>1.7639924686866291</c:v>
                </c:pt>
                <c:pt idx="74">
                  <c:v>1.7205872959139761</c:v>
                </c:pt>
                <c:pt idx="75">
                  <c:v>1.6938833569954346</c:v>
                </c:pt>
                <c:pt idx="76">
                  <c:v>1.6696324414748278</c:v>
                </c:pt>
                <c:pt idx="77">
                  <c:v>1.6256966751849304</c:v>
                </c:pt>
                <c:pt idx="78">
                  <c:v>1.6124501872485528</c:v>
                </c:pt>
                <c:pt idx="79">
                  <c:v>1.6131934961243897</c:v>
                </c:pt>
                <c:pt idx="80">
                  <c:v>1.6187251633067672</c:v>
                </c:pt>
                <c:pt idx="81">
                  <c:v>1.6197754749072142</c:v>
                </c:pt>
                <c:pt idx="82">
                  <c:v>1.5951725364457288</c:v>
                </c:pt>
                <c:pt idx="83">
                  <c:v>1.5748220011991343</c:v>
                </c:pt>
                <c:pt idx="84">
                  <c:v>1.5872708479972468</c:v>
                </c:pt>
                <c:pt idx="85">
                  <c:v>1.5772372267284027</c:v>
                </c:pt>
                <c:pt idx="86">
                  <c:v>1.5466363963031724</c:v>
                </c:pt>
                <c:pt idx="87">
                  <c:v>1.5303215742027894</c:v>
                </c:pt>
                <c:pt idx="88">
                  <c:v>1.5133289358776887</c:v>
                </c:pt>
                <c:pt idx="89">
                  <c:v>1.4778350817956971</c:v>
                </c:pt>
                <c:pt idx="90">
                  <c:v>1.4479923065818612</c:v>
                </c:pt>
                <c:pt idx="91">
                  <c:v>1.3932994054366288</c:v>
                </c:pt>
                <c:pt idx="92">
                  <c:v>1.3641945613653399</c:v>
                </c:pt>
                <c:pt idx="93">
                  <c:v>1.3450842353773744</c:v>
                </c:pt>
                <c:pt idx="94">
                  <c:v>1.3112516272311119</c:v>
                </c:pt>
                <c:pt idx="95">
                  <c:v>1.3033262287669289</c:v>
                </c:pt>
                <c:pt idx="96">
                  <c:v>1.2738308534992129</c:v>
                </c:pt>
                <c:pt idx="97">
                  <c:v>1.2597535091534389</c:v>
                </c:pt>
                <c:pt idx="98">
                  <c:v>1.2384523435645949</c:v>
                </c:pt>
                <c:pt idx="99">
                  <c:v>1.2546235903385026</c:v>
                </c:pt>
                <c:pt idx="100">
                  <c:v>1.2584087873566385</c:v>
                </c:pt>
                <c:pt idx="101">
                  <c:v>1.2594308435396506</c:v>
                </c:pt>
                <c:pt idx="102">
                  <c:v>1.2284623676815873</c:v>
                </c:pt>
                <c:pt idx="103">
                  <c:v>1.2356255704547658</c:v>
                </c:pt>
                <c:pt idx="104">
                  <c:v>1.1999697439021246</c:v>
                </c:pt>
                <c:pt idx="105">
                  <c:v>1.1984723107001387</c:v>
                </c:pt>
                <c:pt idx="106">
                  <c:v>1.1806973168697923</c:v>
                </c:pt>
                <c:pt idx="107">
                  <c:v>1.2208267725778863</c:v>
                </c:pt>
                <c:pt idx="108">
                  <c:v>1.248781607631642</c:v>
                </c:pt>
                <c:pt idx="109">
                  <c:v>1.2781247969105638</c:v>
                </c:pt>
                <c:pt idx="110">
                  <c:v>1.2799103460219905</c:v>
                </c:pt>
                <c:pt idx="111">
                  <c:v>1.2642001639699787</c:v>
                </c:pt>
                <c:pt idx="112">
                  <c:v>1.2368821953638856</c:v>
                </c:pt>
                <c:pt idx="113">
                  <c:v>1.2189016652245119</c:v>
                </c:pt>
                <c:pt idx="114">
                  <c:v>1.2363059473861135</c:v>
                </c:pt>
                <c:pt idx="115">
                  <c:v>1.2428475612652001</c:v>
                </c:pt>
                <c:pt idx="116">
                  <c:v>1.2459689789308916</c:v>
                </c:pt>
                <c:pt idx="117">
                  <c:v>1.2642502417462942</c:v>
                </c:pt>
                <c:pt idx="118">
                  <c:v>1.2924227877577446</c:v>
                </c:pt>
                <c:pt idx="119">
                  <c:v>1.3259483931793981</c:v>
                </c:pt>
                <c:pt idx="120">
                  <c:v>1.3581355549322731</c:v>
                </c:pt>
                <c:pt idx="121">
                  <c:v>1.3688935659440085</c:v>
                </c:pt>
                <c:pt idx="122">
                  <c:v>1.3836826913455285</c:v>
                </c:pt>
                <c:pt idx="123">
                  <c:v>1.3983897040296975</c:v>
                </c:pt>
                <c:pt idx="124">
                  <c:v>1.4120131898422883</c:v>
                </c:pt>
                <c:pt idx="125">
                  <c:v>1.4353278325929666</c:v>
                </c:pt>
                <c:pt idx="126">
                  <c:v>1.4673259809235069</c:v>
                </c:pt>
                <c:pt idx="127">
                  <c:v>1.5284576950990267</c:v>
                </c:pt>
                <c:pt idx="128">
                  <c:v>1.5284294396815943</c:v>
                </c:pt>
                <c:pt idx="129">
                  <c:v>1.5182509167325078</c:v>
                </c:pt>
                <c:pt idx="130">
                  <c:v>1.5332367090416315</c:v>
                </c:pt>
                <c:pt idx="131">
                  <c:v>1.5344566970518774</c:v>
                </c:pt>
                <c:pt idx="132">
                  <c:v>1.551202873529234</c:v>
                </c:pt>
                <c:pt idx="133">
                  <c:v>1.55701201014168</c:v>
                </c:pt>
                <c:pt idx="134">
                  <c:v>1.5807566566772273</c:v>
                </c:pt>
                <c:pt idx="135">
                  <c:v>1.6124140929898172</c:v>
                </c:pt>
                <c:pt idx="136">
                  <c:v>1.61475396179308</c:v>
                </c:pt>
                <c:pt idx="137">
                  <c:v>1.6252714493253453</c:v>
                </c:pt>
                <c:pt idx="138">
                  <c:v>1.6414664303532895</c:v>
                </c:pt>
                <c:pt idx="139">
                  <c:v>1.623833324398374</c:v>
                </c:pt>
                <c:pt idx="140">
                  <c:v>1.60459371922212</c:v>
                </c:pt>
                <c:pt idx="141">
                  <c:v>1.5894539133923788</c:v>
                </c:pt>
                <c:pt idx="142">
                  <c:v>1.5728167706165914</c:v>
                </c:pt>
                <c:pt idx="143">
                  <c:v>1.5604926576050338</c:v>
                </c:pt>
                <c:pt idx="144">
                  <c:v>1.5455446712440259</c:v>
                </c:pt>
                <c:pt idx="145">
                  <c:v>1.5319036088111491</c:v>
                </c:pt>
                <c:pt idx="146">
                  <c:v>1.5158271076800653</c:v>
                </c:pt>
                <c:pt idx="147">
                  <c:v>1.4510555892880492</c:v>
                </c:pt>
                <c:pt idx="148">
                  <c:v>1.4346168818915603</c:v>
                </c:pt>
                <c:pt idx="149">
                  <c:v>1.4260402966031895</c:v>
                </c:pt>
                <c:pt idx="150">
                  <c:v>1.4292720824036671</c:v>
                </c:pt>
                <c:pt idx="151">
                  <c:v>1.4363590199766625</c:v>
                </c:pt>
                <c:pt idx="152">
                  <c:v>1.4335137745036346</c:v>
                </c:pt>
                <c:pt idx="153">
                  <c:v>1.4383210519431158</c:v>
                </c:pt>
                <c:pt idx="154">
                  <c:v>1.4445179776437527</c:v>
                </c:pt>
                <c:pt idx="155">
                  <c:v>1.4628787619031076</c:v>
                </c:pt>
                <c:pt idx="156">
                  <c:v>1.4877928063730064</c:v>
                </c:pt>
                <c:pt idx="157">
                  <c:v>1.5030914650827929</c:v>
                </c:pt>
                <c:pt idx="158">
                  <c:v>1.5085392101520945</c:v>
                </c:pt>
                <c:pt idx="159">
                  <c:v>1.5296908914631606</c:v>
                </c:pt>
                <c:pt idx="160">
                  <c:v>1.53927258408882</c:v>
                </c:pt>
                <c:pt idx="161">
                  <c:v>1.5738762734864025</c:v>
                </c:pt>
                <c:pt idx="162">
                  <c:v>1.5658733368229591</c:v>
                </c:pt>
                <c:pt idx="163">
                  <c:v>1.5768621338357871</c:v>
                </c:pt>
                <c:pt idx="164">
                  <c:v>1.5793864464213203</c:v>
                </c:pt>
                <c:pt idx="165">
                  <c:v>1.6123510361435218</c:v>
                </c:pt>
                <c:pt idx="166">
                  <c:v>1.6594768156551412</c:v>
                </c:pt>
                <c:pt idx="167">
                  <c:v>1.6936563897090464</c:v>
                </c:pt>
                <c:pt idx="168">
                  <c:v>1.7219227971274784</c:v>
                </c:pt>
                <c:pt idx="169">
                  <c:v>1.7360279138487313</c:v>
                </c:pt>
                <c:pt idx="170">
                  <c:v>1.7523036812402601</c:v>
                </c:pt>
                <c:pt idx="171">
                  <c:v>1.7497389633537672</c:v>
                </c:pt>
                <c:pt idx="172">
                  <c:v>1.766857712799887</c:v>
                </c:pt>
                <c:pt idx="173">
                  <c:v>1.7664618200290603</c:v>
                </c:pt>
                <c:pt idx="174">
                  <c:v>1.7633247798714091</c:v>
                </c:pt>
                <c:pt idx="175">
                  <c:v>1.7641973598560883</c:v>
                </c:pt>
                <c:pt idx="176">
                  <c:v>1.7358824757718412</c:v>
                </c:pt>
                <c:pt idx="177">
                  <c:v>1.7464627390089198</c:v>
                </c:pt>
                <c:pt idx="178">
                  <c:v>1.7751999618857059</c:v>
                </c:pt>
                <c:pt idx="179">
                  <c:v>1.7515206794275588</c:v>
                </c:pt>
                <c:pt idx="180">
                  <c:v>1.7610851646096493</c:v>
                </c:pt>
                <c:pt idx="181">
                  <c:v>1.7703848213665858</c:v>
                </c:pt>
                <c:pt idx="182">
                  <c:v>1.7997078427518221</c:v>
                </c:pt>
                <c:pt idx="183">
                  <c:v>1.8229842455159071</c:v>
                </c:pt>
                <c:pt idx="184">
                  <c:v>1.8748223748957635</c:v>
                </c:pt>
                <c:pt idx="185">
                  <c:v>1.8847517242294349</c:v>
                </c:pt>
                <c:pt idx="186">
                  <c:v>1.9230130350667936</c:v>
                </c:pt>
                <c:pt idx="187">
                  <c:v>1.9461897404137944</c:v>
                </c:pt>
                <c:pt idx="188">
                  <c:v>1.9368746694501204</c:v>
                </c:pt>
                <c:pt idx="189">
                  <c:v>1.9427804393622148</c:v>
                </c:pt>
                <c:pt idx="190">
                  <c:v>1.9177770788870625</c:v>
                </c:pt>
                <c:pt idx="191">
                  <c:v>1.9116264302428811</c:v>
                </c:pt>
                <c:pt idx="192">
                  <c:v>1.8783180855815551</c:v>
                </c:pt>
                <c:pt idx="193">
                  <c:v>1.8627945287850625</c:v>
                </c:pt>
                <c:pt idx="194">
                  <c:v>1.8255604745874119</c:v>
                </c:pt>
                <c:pt idx="195">
                  <c:v>1.8012192302519896</c:v>
                </c:pt>
                <c:pt idx="196">
                  <c:v>1.7448439419414046</c:v>
                </c:pt>
                <c:pt idx="197">
                  <c:v>1.6944181580288376</c:v>
                </c:pt>
                <c:pt idx="198">
                  <c:v>1.6518204094486824</c:v>
                </c:pt>
                <c:pt idx="199">
                  <c:v>1.6243377162070456</c:v>
                </c:pt>
                <c:pt idx="200">
                  <c:v>1.60308501920457</c:v>
                </c:pt>
                <c:pt idx="201">
                  <c:v>1.5963438022060963</c:v>
                </c:pt>
                <c:pt idx="202">
                  <c:v>1.5713734521444804</c:v>
                </c:pt>
                <c:pt idx="203">
                  <c:v>1.5349403195671938</c:v>
                </c:pt>
                <c:pt idx="204">
                  <c:v>1.5063108816312383</c:v>
                </c:pt>
                <c:pt idx="205">
                  <c:v>1.5110884406463532</c:v>
                </c:pt>
                <c:pt idx="206">
                  <c:v>1.5085999637217133</c:v>
                </c:pt>
                <c:pt idx="207">
                  <c:v>1.5098684283977748</c:v>
                </c:pt>
                <c:pt idx="208">
                  <c:v>1.4753005827405319</c:v>
                </c:pt>
                <c:pt idx="209">
                  <c:v>1.4756825243115583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'5A - 6A - 7A - 8A'!$Q$1:$T$1</c:f>
              <c:strCache>
                <c:ptCount val="1"/>
                <c:pt idx="0">
                  <c:v>8A</c:v>
                </c:pt>
              </c:strCache>
            </c:strRef>
          </c:tx>
          <c:marker>
            <c:symbol val="none"/>
          </c:marker>
          <c:xVal>
            <c:numRef>
              <c:f>'5A - 6A - 7A - 8A'!$A$3:$A$212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'5A - 6A - 7A - 8A'!$T$3:$T$212</c:f>
              <c:numCache>
                <c:formatCode>0.000</c:formatCode>
                <c:ptCount val="210"/>
                <c:pt idx="0">
                  <c:v>2.4457859439334237</c:v>
                </c:pt>
                <c:pt idx="1">
                  <c:v>2.4435156200843982</c:v>
                </c:pt>
                <c:pt idx="2">
                  <c:v>2.4309127355273348</c:v>
                </c:pt>
                <c:pt idx="3">
                  <c:v>2.4443760582649987</c:v>
                </c:pt>
                <c:pt idx="4">
                  <c:v>2.5007202498931647</c:v>
                </c:pt>
                <c:pt idx="5">
                  <c:v>2.4848699651231092</c:v>
                </c:pt>
                <c:pt idx="6">
                  <c:v>2.484740685934824</c:v>
                </c:pt>
                <c:pt idx="7">
                  <c:v>2.443199977280504</c:v>
                </c:pt>
                <c:pt idx="8">
                  <c:v>2.4220905106661181</c:v>
                </c:pt>
                <c:pt idx="9">
                  <c:v>2.350760474824543</c:v>
                </c:pt>
                <c:pt idx="10">
                  <c:v>2.3212193246020281</c:v>
                </c:pt>
                <c:pt idx="11">
                  <c:v>2.3120447661565398</c:v>
                </c:pt>
                <c:pt idx="12">
                  <c:v>2.3031220991963695</c:v>
                </c:pt>
                <c:pt idx="13">
                  <c:v>2.3045198430607159</c:v>
                </c:pt>
                <c:pt idx="14">
                  <c:v>2.3146266995660434</c:v>
                </c:pt>
                <c:pt idx="15">
                  <c:v>2.3076514893261875</c:v>
                </c:pt>
                <c:pt idx="16">
                  <c:v>2.3065068580419479</c:v>
                </c:pt>
                <c:pt idx="17">
                  <c:v>2.3014949527676194</c:v>
                </c:pt>
                <c:pt idx="18">
                  <c:v>2.3030704444066235</c:v>
                </c:pt>
                <c:pt idx="19">
                  <c:v>2.2979755012550678</c:v>
                </c:pt>
                <c:pt idx="20">
                  <c:v>2.3363294281662919</c:v>
                </c:pt>
                <c:pt idx="21">
                  <c:v>2.3478092780447404</c:v>
                </c:pt>
                <c:pt idx="22">
                  <c:v>2.3670380596912386</c:v>
                </c:pt>
                <c:pt idx="23">
                  <c:v>2.351592681826042</c:v>
                </c:pt>
                <c:pt idx="24">
                  <c:v>2.3663351561163584</c:v>
                </c:pt>
                <c:pt idx="25">
                  <c:v>2.3601005611207726</c:v>
                </c:pt>
                <c:pt idx="26">
                  <c:v>2.3915739957690145</c:v>
                </c:pt>
                <c:pt idx="27">
                  <c:v>2.3574545980670778</c:v>
                </c:pt>
                <c:pt idx="28">
                  <c:v>2.3022383505173454</c:v>
                </c:pt>
                <c:pt idx="29">
                  <c:v>2.3190572762884187</c:v>
                </c:pt>
                <c:pt idx="30">
                  <c:v>2.3741280757046024</c:v>
                </c:pt>
                <c:pt idx="31">
                  <c:v>2.3915134468127017</c:v>
                </c:pt>
                <c:pt idx="32">
                  <c:v>2.4010062736304767</c:v>
                </c:pt>
                <c:pt idx="33">
                  <c:v>2.4356786237464467</c:v>
                </c:pt>
                <c:pt idx="34">
                  <c:v>2.4654764029823482</c:v>
                </c:pt>
                <c:pt idx="35">
                  <c:v>2.5761445234423297</c:v>
                </c:pt>
                <c:pt idx="36">
                  <c:v>2.6156204283977571</c:v>
                </c:pt>
                <c:pt idx="37">
                  <c:v>2.6074364796364446</c:v>
                </c:pt>
                <c:pt idx="38">
                  <c:v>2.6274848111206341</c:v>
                </c:pt>
                <c:pt idx="39">
                  <c:v>2.6183394004078675</c:v>
                </c:pt>
                <c:pt idx="40">
                  <c:v>2.581233716924324</c:v>
                </c:pt>
                <c:pt idx="41">
                  <c:v>2.5644780222340664</c:v>
                </c:pt>
                <c:pt idx="42">
                  <c:v>2.5484702270966255</c:v>
                </c:pt>
                <c:pt idx="43">
                  <c:v>2.5297216214313027</c:v>
                </c:pt>
                <c:pt idx="44">
                  <c:v>2.5300147052738859</c:v>
                </c:pt>
                <c:pt idx="45">
                  <c:v>2.4934754671273689</c:v>
                </c:pt>
                <c:pt idx="46">
                  <c:v>2.4644312415259764</c:v>
                </c:pt>
                <c:pt idx="47">
                  <c:v>2.4368736013584784</c:v>
                </c:pt>
                <c:pt idx="48">
                  <c:v>2.4389257721318898</c:v>
                </c:pt>
                <c:pt idx="49">
                  <c:v>2.4551656796241925</c:v>
                </c:pt>
                <c:pt idx="50">
                  <c:v>2.5123533196632</c:v>
                </c:pt>
                <c:pt idx="51">
                  <c:v>2.4958346406253908</c:v>
                </c:pt>
                <c:pt idx="52">
                  <c:v>2.4394509117732253</c:v>
                </c:pt>
                <c:pt idx="53">
                  <c:v>2.4181690751174707</c:v>
                </c:pt>
                <c:pt idx="54">
                  <c:v>2.4236410080657964</c:v>
                </c:pt>
                <c:pt idx="55">
                  <c:v>2.396235472866441</c:v>
                </c:pt>
                <c:pt idx="56">
                  <c:v>2.3785822070972822</c:v>
                </c:pt>
                <c:pt idx="57">
                  <c:v>2.3926595514430535</c:v>
                </c:pt>
                <c:pt idx="58">
                  <c:v>2.4429371451138331</c:v>
                </c:pt>
                <c:pt idx="59">
                  <c:v>2.4569673472270033</c:v>
                </c:pt>
                <c:pt idx="60">
                  <c:v>2.4691231263414184</c:v>
                </c:pt>
                <c:pt idx="61">
                  <c:v>2.4279231216256103</c:v>
                </c:pt>
                <c:pt idx="62">
                  <c:v>2.3949824304765595</c:v>
                </c:pt>
                <c:pt idx="63">
                  <c:v>2.3557053173458771</c:v>
                </c:pt>
                <c:pt idx="64">
                  <c:v>2.3557583555723123</c:v>
                </c:pt>
                <c:pt idx="65">
                  <c:v>2.380107695510925</c:v>
                </c:pt>
                <c:pt idx="66">
                  <c:v>2.4130798654765844</c:v>
                </c:pt>
                <c:pt idx="67">
                  <c:v>2.4430101882239819</c:v>
                </c:pt>
                <c:pt idx="68">
                  <c:v>2.4230915780460034</c:v>
                </c:pt>
                <c:pt idx="69">
                  <c:v>2.4079671621846641</c:v>
                </c:pt>
                <c:pt idx="70">
                  <c:v>2.3675293531598607</c:v>
                </c:pt>
                <c:pt idx="71">
                  <c:v>2.3427780484891452</c:v>
                </c:pt>
                <c:pt idx="72">
                  <c:v>2.3192641637163574</c:v>
                </c:pt>
                <c:pt idx="73">
                  <c:v>2.3001166105513629</c:v>
                </c:pt>
                <c:pt idx="74">
                  <c:v>2.2810890331347529</c:v>
                </c:pt>
                <c:pt idx="75">
                  <c:v>2.2568816425057094</c:v>
                </c:pt>
                <c:pt idx="76">
                  <c:v>2.2226859796035927</c:v>
                </c:pt>
                <c:pt idx="77">
                  <c:v>2.2116802095067056</c:v>
                </c:pt>
                <c:pt idx="78">
                  <c:v>2.2097088250968753</c:v>
                </c:pt>
                <c:pt idx="79">
                  <c:v>2.2124450368683339</c:v>
                </c:pt>
                <c:pt idx="80">
                  <c:v>2.1650728488636655</c:v>
                </c:pt>
                <c:pt idx="81">
                  <c:v>2.1552277988992334</c:v>
                </c:pt>
                <c:pt idx="82">
                  <c:v>2.1575330984116405</c:v>
                </c:pt>
                <c:pt idx="83">
                  <c:v>2.1879274996857454</c:v>
                </c:pt>
                <c:pt idx="84">
                  <c:v>2.2444948480680651</c:v>
                </c:pt>
                <c:pt idx="85">
                  <c:v>2.2562143452695853</c:v>
                </c:pt>
                <c:pt idx="86">
                  <c:v>2.2751671447312769</c:v>
                </c:pt>
                <c:pt idx="87">
                  <c:v>2.2943959021394402</c:v>
                </c:pt>
                <c:pt idx="88">
                  <c:v>2.275354236869866</c:v>
                </c:pt>
                <c:pt idx="89">
                  <c:v>2.2595645705697072</c:v>
                </c:pt>
                <c:pt idx="90">
                  <c:v>2.2431658021179168</c:v>
                </c:pt>
                <c:pt idx="91">
                  <c:v>2.2006816940752021</c:v>
                </c:pt>
                <c:pt idx="92">
                  <c:v>2.1922537169082057</c:v>
                </c:pt>
                <c:pt idx="93">
                  <c:v>2.1970572798271082</c:v>
                </c:pt>
                <c:pt idx="94">
                  <c:v>2.2086394103165983</c:v>
                </c:pt>
                <c:pt idx="95">
                  <c:v>2.2203467333962599</c:v>
                </c:pt>
                <c:pt idx="96">
                  <c:v>2.2429678169359883</c:v>
                </c:pt>
                <c:pt idx="97">
                  <c:v>2.2481240531989166</c:v>
                </c:pt>
                <c:pt idx="98">
                  <c:v>2.2460175420836328</c:v>
                </c:pt>
                <c:pt idx="99">
                  <c:v>2.26838006724679</c:v>
                </c:pt>
                <c:pt idx="100">
                  <c:v>2.2947391813337212</c:v>
                </c:pt>
                <c:pt idx="101">
                  <c:v>2.288538766865762</c:v>
                </c:pt>
                <c:pt idx="102">
                  <c:v>2.3036519089999818</c:v>
                </c:pt>
                <c:pt idx="103">
                  <c:v>2.3513138761267998</c:v>
                </c:pt>
                <c:pt idx="104">
                  <c:v>2.3634090367713214</c:v>
                </c:pt>
                <c:pt idx="105">
                  <c:v>2.3626253306739704</c:v>
                </c:pt>
                <c:pt idx="106">
                  <c:v>2.3496575819653263</c:v>
                </c:pt>
                <c:pt idx="107">
                  <c:v>2.3622137830934102</c:v>
                </c:pt>
                <c:pt idx="108">
                  <c:v>2.4131404063534534</c:v>
                </c:pt>
                <c:pt idx="109">
                  <c:v>2.44624994303115</c:v>
                </c:pt>
                <c:pt idx="110">
                  <c:v>2.4310649086999123</c:v>
                </c:pt>
                <c:pt idx="111">
                  <c:v>2.4618551865859541</c:v>
                </c:pt>
                <c:pt idx="112">
                  <c:v>2.4732802897500101</c:v>
                </c:pt>
                <c:pt idx="113">
                  <c:v>2.5105003846684126</c:v>
                </c:pt>
                <c:pt idx="114">
                  <c:v>2.5264476146906554</c:v>
                </c:pt>
                <c:pt idx="115">
                  <c:v>2.5400496062557885</c:v>
                </c:pt>
                <c:pt idx="116">
                  <c:v>2.5149071996970029</c:v>
                </c:pt>
                <c:pt idx="117">
                  <c:v>2.4693286483275108</c:v>
                </c:pt>
                <c:pt idx="118">
                  <c:v>2.4418994111918986</c:v>
                </c:pt>
                <c:pt idx="119">
                  <c:v>2.4478782080552541</c:v>
                </c:pt>
                <c:pt idx="120">
                  <c:v>2.4583287742244582</c:v>
                </c:pt>
                <c:pt idx="121">
                  <c:v>2.5169639158721471</c:v>
                </c:pt>
                <c:pt idx="122">
                  <c:v>2.5575794726716103</c:v>
                </c:pt>
                <c:pt idx="123">
                  <c:v>2.5524593045931305</c:v>
                </c:pt>
                <c:pt idx="124">
                  <c:v>2.5687490070255712</c:v>
                </c:pt>
                <c:pt idx="125">
                  <c:v>2.5806449256479804</c:v>
                </c:pt>
                <c:pt idx="126">
                  <c:v>2.5750257109320471</c:v>
                </c:pt>
                <c:pt idx="127">
                  <c:v>2.568167847670769</c:v>
                </c:pt>
                <c:pt idx="128">
                  <c:v>2.567412188705632</c:v>
                </c:pt>
                <c:pt idx="129">
                  <c:v>2.5736091144062687</c:v>
                </c:pt>
                <c:pt idx="130">
                  <c:v>2.5644172264312686</c:v>
                </c:pt>
                <c:pt idx="131">
                  <c:v>2.5838377151316716</c:v>
                </c:pt>
                <c:pt idx="132">
                  <c:v>2.611892247602511</c:v>
                </c:pt>
                <c:pt idx="133">
                  <c:v>2.6180138165771418</c:v>
                </c:pt>
                <c:pt idx="134">
                  <c:v>2.6177433502291958</c:v>
                </c:pt>
                <c:pt idx="135">
                  <c:v>2.5930346423893509</c:v>
                </c:pt>
                <c:pt idx="136">
                  <c:v>2.550307622700354</c:v>
                </c:pt>
                <c:pt idx="137">
                  <c:v>2.5183790193240476</c:v>
                </c:pt>
                <c:pt idx="138">
                  <c:v>2.5119684859495282</c:v>
                </c:pt>
                <c:pt idx="139">
                  <c:v>2.5110347963735551</c:v>
                </c:pt>
                <c:pt idx="140">
                  <c:v>2.5064941486755039</c:v>
                </c:pt>
                <c:pt idx="141">
                  <c:v>2.5020827559274048</c:v>
                </c:pt>
                <c:pt idx="142">
                  <c:v>2.4843849282187875</c:v>
                </c:pt>
                <c:pt idx="143">
                  <c:v>2.4463313080245568</c:v>
                </c:pt>
                <c:pt idx="144">
                  <c:v>2.4451875771350502</c:v>
                </c:pt>
                <c:pt idx="145">
                  <c:v>2.4376863107002378</c:v>
                </c:pt>
                <c:pt idx="146">
                  <c:v>2.4364052130986984</c:v>
                </c:pt>
                <c:pt idx="147">
                  <c:v>2.4483415127837325</c:v>
                </c:pt>
                <c:pt idx="148">
                  <c:v>2.4317802288356054</c:v>
                </c:pt>
                <c:pt idx="149">
                  <c:v>2.4193066234668272</c:v>
                </c:pt>
                <c:pt idx="150">
                  <c:v>2.4090363686797227</c:v>
                </c:pt>
                <c:pt idx="151">
                  <c:v>2.4247869641121391</c:v>
                </c:pt>
                <c:pt idx="152">
                  <c:v>2.424568835274858</c:v>
                </c:pt>
                <c:pt idx="153">
                  <c:v>2.4209896414488137</c:v>
                </c:pt>
                <c:pt idx="154">
                  <c:v>2.4496111022986371</c:v>
                </c:pt>
                <c:pt idx="155">
                  <c:v>2.4602591953729553</c:v>
                </c:pt>
                <c:pt idx="156">
                  <c:v>2.4805782518029353</c:v>
                </c:pt>
                <c:pt idx="157">
                  <c:v>2.4940083592694657</c:v>
                </c:pt>
                <c:pt idx="158">
                  <c:v>2.4945163076261205</c:v>
                </c:pt>
                <c:pt idx="159">
                  <c:v>2.4470013475101791</c:v>
                </c:pt>
                <c:pt idx="160">
                  <c:v>2.4240627907339141</c:v>
                </c:pt>
                <c:pt idx="161">
                  <c:v>2.4080625224852366</c:v>
                </c:pt>
                <c:pt idx="162">
                  <c:v>2.3921152682246647</c:v>
                </c:pt>
                <c:pt idx="163">
                  <c:v>2.3849273068808157</c:v>
                </c:pt>
                <c:pt idx="164">
                  <c:v>2.3951636589390946</c:v>
                </c:pt>
                <c:pt idx="165">
                  <c:v>2.4146486107953549</c:v>
                </c:pt>
                <c:pt idx="166">
                  <c:v>2.411314433946226</c:v>
                </c:pt>
                <c:pt idx="167">
                  <c:v>2.4196365641418325</c:v>
                </c:pt>
                <c:pt idx="168">
                  <c:v>2.4466703506245397</c:v>
                </c:pt>
                <c:pt idx="169">
                  <c:v>2.4770175986857863</c:v>
                </c:pt>
                <c:pt idx="170">
                  <c:v>2.5023673186315394</c:v>
                </c:pt>
                <c:pt idx="171">
                  <c:v>2.5151586378398543</c:v>
                </c:pt>
                <c:pt idx="172">
                  <c:v>2.510133231563092</c:v>
                </c:pt>
                <c:pt idx="173">
                  <c:v>2.4413320779471137</c:v>
                </c:pt>
                <c:pt idx="174">
                  <c:v>2.4042503740573742</c:v>
                </c:pt>
                <c:pt idx="175">
                  <c:v>2.3627815662063236</c:v>
                </c:pt>
                <c:pt idx="176">
                  <c:v>2.3627066515982427</c:v>
                </c:pt>
                <c:pt idx="177">
                  <c:v>2.344369344831037</c:v>
                </c:pt>
                <c:pt idx="178">
                  <c:v>2.3823219412544114</c:v>
                </c:pt>
                <c:pt idx="179">
                  <c:v>2.3866196853856256</c:v>
                </c:pt>
                <c:pt idx="180">
                  <c:v>2.3814291642596848</c:v>
                </c:pt>
                <c:pt idx="181">
                  <c:v>2.3820351225823786</c:v>
                </c:pt>
                <c:pt idx="182">
                  <c:v>2.4125668663301822</c:v>
                </c:pt>
                <c:pt idx="183">
                  <c:v>2.4175194794883867</c:v>
                </c:pt>
                <c:pt idx="184">
                  <c:v>2.4301110983977723</c:v>
                </c:pt>
                <c:pt idx="185">
                  <c:v>2.4713312952456015</c:v>
                </c:pt>
                <c:pt idx="186">
                  <c:v>2.5106299187826324</c:v>
                </c:pt>
                <c:pt idx="187">
                  <c:v>2.5502135844405571</c:v>
                </c:pt>
                <c:pt idx="188">
                  <c:v>2.5665086888446189</c:v>
                </c:pt>
                <c:pt idx="189">
                  <c:v>2.5518049404836627</c:v>
                </c:pt>
                <c:pt idx="190">
                  <c:v>2.5224178280201013</c:v>
                </c:pt>
                <c:pt idx="191">
                  <c:v>2.5132178525213544</c:v>
                </c:pt>
                <c:pt idx="192">
                  <c:v>2.5050511273625</c:v>
                </c:pt>
                <c:pt idx="193">
                  <c:v>2.4826342376191404</c:v>
                </c:pt>
                <c:pt idx="194">
                  <c:v>2.4599646612547059</c:v>
                </c:pt>
                <c:pt idx="195">
                  <c:v>2.4705527665345048</c:v>
                </c:pt>
                <c:pt idx="196">
                  <c:v>2.4582938173945736</c:v>
                </c:pt>
                <c:pt idx="197">
                  <c:v>2.4756433528417805</c:v>
                </c:pt>
                <c:pt idx="198">
                  <c:v>2.5012934833131091</c:v>
                </c:pt>
                <c:pt idx="199">
                  <c:v>2.532533142393778</c:v>
                </c:pt>
                <c:pt idx="200">
                  <c:v>2.548486260330407</c:v>
                </c:pt>
                <c:pt idx="201">
                  <c:v>2.54014806552492</c:v>
                </c:pt>
                <c:pt idx="202">
                  <c:v>2.5504245742017124</c:v>
                </c:pt>
                <c:pt idx="203">
                  <c:v>2.5665680566795879</c:v>
                </c:pt>
                <c:pt idx="204">
                  <c:v>2.5690645968896413</c:v>
                </c:pt>
                <c:pt idx="205">
                  <c:v>2.5956418640521877</c:v>
                </c:pt>
                <c:pt idx="206">
                  <c:v>2.638395329762893</c:v>
                </c:pt>
                <c:pt idx="207">
                  <c:v>2.6365263283222724</c:v>
                </c:pt>
                <c:pt idx="208">
                  <c:v>2.6230742793117274</c:v>
                </c:pt>
                <c:pt idx="209">
                  <c:v>2.6086621356275344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'5A - 6A - 7A - 8A'!$A$3:$A$212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'5A - 6A - 7A - 8A'!$U$3:$U$212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454656"/>
        <c:axId val="75455232"/>
      </c:scatterChart>
      <c:valAx>
        <c:axId val="75454656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75455232"/>
        <c:crosses val="autoZero"/>
        <c:crossBetween val="midCat"/>
      </c:valAx>
      <c:valAx>
        <c:axId val="754552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754546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2</xdr:row>
      <xdr:rowOff>147637</xdr:rowOff>
    </xdr:from>
    <xdr:to>
      <xdr:col>20</xdr:col>
      <xdr:colOff>46038</xdr:colOff>
      <xdr:row>38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123</v>
      </c>
      <c r="B2">
        <v>14.989000320000001</v>
      </c>
      <c r="C2">
        <v>0.30307999000000002</v>
      </c>
      <c r="D2">
        <v>35.048000340000002</v>
      </c>
      <c r="E2">
        <v>0.24276</v>
      </c>
      <c r="F2">
        <v>37.877998349999999</v>
      </c>
      <c r="G2">
        <v>0.56650001000000005</v>
      </c>
      <c r="H2">
        <v>30.924999239999998</v>
      </c>
      <c r="J2" s="2">
        <f>TREND(Calibration!$A$2:$A$4,Calibration!$B$2:$B$4,C2)</f>
        <v>316.62708374417548</v>
      </c>
      <c r="K2" s="2">
        <f>TREND(Calibration!$A$2:$A$4,Calibration!$C$2:$C$4,E2)</f>
        <v>378.81968245873622</v>
      </c>
      <c r="L2" s="2">
        <f>TREND(Calibration!$A$2:$A$4,Calibration!$D$2:$D$4,G2)</f>
        <v>414.37923564350882</v>
      </c>
    </row>
    <row r="3" spans="1:12" x14ac:dyDescent="0.25">
      <c r="A3">
        <v>2113</v>
      </c>
      <c r="B3">
        <v>14.942999840000001</v>
      </c>
      <c r="C3">
        <v>0.30292001000000002</v>
      </c>
      <c r="D3">
        <v>35.068000789999999</v>
      </c>
      <c r="E3">
        <v>0.24281</v>
      </c>
      <c r="F3">
        <v>37.7859993</v>
      </c>
      <c r="G3">
        <v>0.55250001000000004</v>
      </c>
      <c r="H3">
        <v>30.937000269999999</v>
      </c>
      <c r="J3" s="2">
        <f>TREND(Calibration!$A$2:$A$4,Calibration!$B$2:$B$4,C3)</f>
        <v>315.91957144525509</v>
      </c>
      <c r="K3" s="2">
        <f>TREND(Calibration!$A$2:$A$4,Calibration!$C$2:$C$4,E3)</f>
        <v>379.21001363605319</v>
      </c>
      <c r="L3" s="2">
        <f>TREND(Calibration!$A$2:$A$4,Calibration!$D$2:$D$4,G3)</f>
        <v>404.45763978281843</v>
      </c>
    </row>
    <row r="4" spans="1:12" x14ac:dyDescent="0.25">
      <c r="A4">
        <v>7102</v>
      </c>
      <c r="B4">
        <v>14.98200035</v>
      </c>
      <c r="C4">
        <v>0.30270999999999998</v>
      </c>
      <c r="D4">
        <v>35.057998660000003</v>
      </c>
      <c r="E4">
        <v>0.24276</v>
      </c>
      <c r="F4">
        <v>37.805000309999997</v>
      </c>
      <c r="G4">
        <v>0.55030000000000001</v>
      </c>
      <c r="H4">
        <v>30.937000269999999</v>
      </c>
      <c r="J4" s="2">
        <f>TREND(Calibration!$A$2:$A$4,Calibration!$B$2:$B$4,C4)</f>
        <v>314.99080123712724</v>
      </c>
      <c r="K4" s="2">
        <f>TREND(Calibration!$A$2:$A$4,Calibration!$C$2:$C$4,E4)</f>
        <v>378.81968245873622</v>
      </c>
      <c r="L4" s="2">
        <f>TREND(Calibration!$A$2:$A$4,Calibration!$D$2:$D$4,G4)</f>
        <v>402.89852477499863</v>
      </c>
    </row>
    <row r="5" spans="1:12" x14ac:dyDescent="0.25">
      <c r="A5">
        <v>12100</v>
      </c>
      <c r="B5">
        <v>14.972999570000001</v>
      </c>
      <c r="C5">
        <v>0.30432998999999999</v>
      </c>
      <c r="D5">
        <v>35.015998840000002</v>
      </c>
      <c r="E5">
        <v>0.24281</v>
      </c>
      <c r="F5">
        <v>37.890998840000002</v>
      </c>
      <c r="G5">
        <v>0.56330000999999996</v>
      </c>
      <c r="H5">
        <v>30.959999079999999</v>
      </c>
      <c r="J5" s="2">
        <f>TREND(Calibration!$A$2:$A$4,Calibration!$B$2:$B$4,C5)</f>
        <v>322.15521459584716</v>
      </c>
      <c r="K5" s="2">
        <f>TREND(Calibration!$A$2:$A$4,Calibration!$C$2:$C$4,E5)</f>
        <v>379.21001363605319</v>
      </c>
      <c r="L5" s="2">
        <f>TREND(Calibration!$A$2:$A$4,Calibration!$D$2:$D$4,G5)</f>
        <v>412.11144230392239</v>
      </c>
    </row>
    <row r="6" spans="1:12" x14ac:dyDescent="0.25">
      <c r="A6">
        <v>17101</v>
      </c>
      <c r="B6">
        <v>14.98600006</v>
      </c>
      <c r="C6">
        <v>0.30552000000000001</v>
      </c>
      <c r="D6">
        <v>35.055000309999997</v>
      </c>
      <c r="E6">
        <v>0.24281</v>
      </c>
      <c r="F6">
        <v>37.861999509999997</v>
      </c>
      <c r="G6">
        <v>0.56220000999999997</v>
      </c>
      <c r="H6">
        <v>30.89599991</v>
      </c>
      <c r="J6" s="2">
        <f>TREND(Calibration!$A$2:$A$4,Calibration!$B$2:$B$4,C6)</f>
        <v>327.41803939168562</v>
      </c>
      <c r="K6" s="2">
        <f>TREND(Calibration!$A$2:$A$4,Calibration!$C$2:$C$4,E6)</f>
        <v>379.21001363605319</v>
      </c>
      <c r="L6" s="2">
        <f>TREND(Calibration!$A$2:$A$4,Calibration!$D$2:$D$4,G6)</f>
        <v>411.33188834343957</v>
      </c>
    </row>
    <row r="7" spans="1:12" x14ac:dyDescent="0.25">
      <c r="A7">
        <v>22100</v>
      </c>
      <c r="B7">
        <v>14.99199963</v>
      </c>
      <c r="C7">
        <v>0.30448999999999998</v>
      </c>
      <c r="D7">
        <v>35.061000819999997</v>
      </c>
      <c r="E7">
        <v>0.24276</v>
      </c>
      <c r="F7">
        <v>37.808998109999997</v>
      </c>
      <c r="G7">
        <v>0.55949998000000001</v>
      </c>
      <c r="H7">
        <v>30.950000760000002</v>
      </c>
      <c r="J7" s="2">
        <f>TREND(Calibration!$A$2:$A$4,Calibration!$B$2:$B$4,C7)</f>
        <v>322.86285956990787</v>
      </c>
      <c r="K7" s="2">
        <f>TREND(Calibration!$A$2:$A$4,Calibration!$C$2:$C$4,E7)</f>
        <v>378.81968245873622</v>
      </c>
      <c r="L7" s="2">
        <f>TREND(Calibration!$A$2:$A$4,Calibration!$D$2:$D$4,G7)</f>
        <v>409.41841645260104</v>
      </c>
    </row>
    <row r="8" spans="1:12" x14ac:dyDescent="0.25">
      <c r="A8">
        <v>27100</v>
      </c>
      <c r="B8">
        <v>14.95600033</v>
      </c>
      <c r="C8">
        <v>0.30016999999999999</v>
      </c>
      <c r="D8">
        <v>35.0359993</v>
      </c>
      <c r="E8">
        <v>0.24270998999999999</v>
      </c>
      <c r="F8">
        <v>37.890998840000002</v>
      </c>
      <c r="G8">
        <v>0.56160003000000003</v>
      </c>
      <c r="H8">
        <v>30.902000430000001</v>
      </c>
      <c r="J8" s="2">
        <f>TREND(Calibration!$A$2:$A$4,Calibration!$B$2:$B$4,C8)</f>
        <v>303.75763934653014</v>
      </c>
      <c r="K8" s="2">
        <f>TREND(Calibration!$A$2:$A$4,Calibration!$C$2:$C$4,E8)</f>
        <v>378.42927321518346</v>
      </c>
      <c r="L8" s="2">
        <f>TREND(Calibration!$A$2:$A$4,Calibration!$D$2:$D$4,G8)</f>
        <v>410.90669126597555</v>
      </c>
    </row>
    <row r="9" spans="1:12" x14ac:dyDescent="0.25">
      <c r="A9">
        <v>32101</v>
      </c>
      <c r="B9">
        <v>14.92099953</v>
      </c>
      <c r="C9">
        <v>0.30053999999999997</v>
      </c>
      <c r="D9">
        <v>35.039001460000001</v>
      </c>
      <c r="E9">
        <v>0.24276</v>
      </c>
      <c r="F9">
        <v>37.877998349999999</v>
      </c>
      <c r="G9">
        <v>0.56000000000000005</v>
      </c>
      <c r="H9">
        <v>30.940999980000001</v>
      </c>
      <c r="J9" s="2">
        <f>TREND(Calibration!$A$2:$A$4,Calibration!$B$2:$B$4,C9)</f>
        <v>305.39396607862477</v>
      </c>
      <c r="K9" s="2">
        <f>TREND(Calibration!$A$2:$A$4,Calibration!$C$2:$C$4,E9)</f>
        <v>378.81968245873622</v>
      </c>
      <c r="L9" s="2">
        <f>TREND(Calibration!$A$2:$A$4,Calibration!$D$2:$D$4,G9)</f>
        <v>409.77277333561983</v>
      </c>
    </row>
    <row r="10" spans="1:12" x14ac:dyDescent="0.25">
      <c r="A10">
        <v>37102</v>
      </c>
      <c r="B10">
        <v>14.852999690000001</v>
      </c>
      <c r="C10">
        <v>0.30033000999999998</v>
      </c>
      <c r="D10">
        <v>35.061000819999997</v>
      </c>
      <c r="E10">
        <v>0.24276</v>
      </c>
      <c r="F10">
        <v>37.861999509999997</v>
      </c>
      <c r="G10">
        <v>0.56059998</v>
      </c>
      <c r="H10">
        <v>30.96299934</v>
      </c>
      <c r="J10" s="2">
        <f>TREND(Calibration!$A$2:$A$4,Calibration!$B$2:$B$4,C10)</f>
        <v>304.46528432059085</v>
      </c>
      <c r="K10" s="2">
        <f>TREND(Calibration!$A$2:$A$4,Calibration!$C$2:$C$4,E10)</f>
        <v>378.81968245873622</v>
      </c>
      <c r="L10" s="2">
        <f>TREND(Calibration!$A$2:$A$4,Calibration!$D$2:$D$4,G10)</f>
        <v>410.19797041308385</v>
      </c>
    </row>
    <row r="11" spans="1:12" x14ac:dyDescent="0.25">
      <c r="A11">
        <v>42102</v>
      </c>
      <c r="B11">
        <v>14.86600018</v>
      </c>
      <c r="C11">
        <v>0.30325001000000001</v>
      </c>
      <c r="D11">
        <v>35.057998660000003</v>
      </c>
      <c r="E11">
        <v>0.24276</v>
      </c>
      <c r="F11">
        <v>37.866001130000001</v>
      </c>
      <c r="G11">
        <v>0.55569999999999997</v>
      </c>
      <c r="H11">
        <v>30.97900009</v>
      </c>
      <c r="J11" s="2">
        <f>TREND(Calibration!$A$2:$A$4,Calibration!$B$2:$B$4,C11)</f>
        <v>317.37899799009642</v>
      </c>
      <c r="K11" s="2">
        <f>TREND(Calibration!$A$2:$A$4,Calibration!$C$2:$C$4,E11)</f>
        <v>378.81968245873622</v>
      </c>
      <c r="L11" s="2">
        <f>TREND(Calibration!$A$2:$A$4,Calibration!$D$2:$D$4,G11)</f>
        <v>406.72542603555058</v>
      </c>
    </row>
    <row r="12" spans="1:12" x14ac:dyDescent="0.25">
      <c r="A12">
        <v>47111</v>
      </c>
      <c r="B12">
        <v>14.875</v>
      </c>
      <c r="C12">
        <v>0.30687001000000003</v>
      </c>
      <c r="D12">
        <v>35.076999659999998</v>
      </c>
      <c r="E12">
        <v>0.24276</v>
      </c>
      <c r="F12">
        <v>37.875</v>
      </c>
      <c r="G12">
        <v>0.55459999999999998</v>
      </c>
      <c r="H12">
        <v>30.9659996</v>
      </c>
      <c r="J12" s="2">
        <f>TREND(Calibration!$A$2:$A$4,Calibration!$B$2:$B$4,C12)</f>
        <v>333.38846493653818</v>
      </c>
      <c r="K12" s="2">
        <f>TREND(Calibration!$A$2:$A$4,Calibration!$C$2:$C$4,E12)</f>
        <v>378.81968245873622</v>
      </c>
      <c r="L12" s="2">
        <f>TREND(Calibration!$A$2:$A$4,Calibration!$D$2:$D$4,G12)</f>
        <v>405.94587207506777</v>
      </c>
    </row>
    <row r="13" spans="1:12" x14ac:dyDescent="0.25">
      <c r="A13">
        <v>52103</v>
      </c>
      <c r="B13">
        <v>14.93700027</v>
      </c>
      <c r="C13">
        <v>0.30864998999999999</v>
      </c>
      <c r="D13">
        <v>35.0320015</v>
      </c>
      <c r="E13">
        <v>0.24276</v>
      </c>
      <c r="F13">
        <v>37.814998629999998</v>
      </c>
      <c r="G13">
        <v>0.54920000000000002</v>
      </c>
      <c r="H13">
        <v>30.975999829999999</v>
      </c>
      <c r="J13" s="2">
        <f>TREND(Calibration!$A$2:$A$4,Calibration!$B$2:$B$4,C13)</f>
        <v>341.26043481922511</v>
      </c>
      <c r="K13" s="2">
        <f>TREND(Calibration!$A$2:$A$4,Calibration!$C$2:$C$4,E13)</f>
        <v>378.81968245873622</v>
      </c>
      <c r="L13" s="2">
        <f>TREND(Calibration!$A$2:$A$4,Calibration!$D$2:$D$4,G13)</f>
        <v>402.11897081451582</v>
      </c>
    </row>
    <row r="14" spans="1:12" x14ac:dyDescent="0.25">
      <c r="A14">
        <v>57102</v>
      </c>
      <c r="B14">
        <v>15.050999640000001</v>
      </c>
      <c r="C14">
        <v>0.30676001000000003</v>
      </c>
      <c r="D14">
        <v>35.048000340000002</v>
      </c>
      <c r="E14">
        <v>0.24281</v>
      </c>
      <c r="F14">
        <v>37.861999509999997</v>
      </c>
      <c r="G14">
        <v>0.54979997999999997</v>
      </c>
      <c r="H14">
        <v>30.97900009</v>
      </c>
      <c r="J14" s="2">
        <f>TREND(Calibration!$A$2:$A$4,Calibration!$B$2:$B$4,C14)</f>
        <v>332.901989421591</v>
      </c>
      <c r="K14" s="2">
        <f>TREND(Calibration!$A$2:$A$4,Calibration!$C$2:$C$4,E14)</f>
        <v>379.21001363605319</v>
      </c>
      <c r="L14" s="2">
        <f>TREND(Calibration!$A$2:$A$4,Calibration!$D$2:$D$4,G14)</f>
        <v>402.54416789197984</v>
      </c>
    </row>
    <row r="15" spans="1:12" x14ac:dyDescent="0.25">
      <c r="A15">
        <v>62109</v>
      </c>
      <c r="B15">
        <v>15.161000250000001</v>
      </c>
      <c r="C15">
        <v>0.30437999999999998</v>
      </c>
      <c r="D15">
        <v>35.057998660000003</v>
      </c>
      <c r="E15">
        <v>0.24287</v>
      </c>
      <c r="F15">
        <v>37.849998470000003</v>
      </c>
      <c r="G15">
        <v>0.54439998000000001</v>
      </c>
      <c r="H15">
        <v>30.91200066</v>
      </c>
      <c r="J15" s="2">
        <f>TREND(Calibration!$A$2:$A$4,Calibration!$B$2:$B$4,C15)</f>
        <v>322.37638405496091</v>
      </c>
      <c r="K15" s="2">
        <f>TREND(Calibration!$A$2:$A$4,Calibration!$C$2:$C$4,E15)</f>
        <v>379.6784110488336</v>
      </c>
      <c r="L15" s="2">
        <f>TREND(Calibration!$A$2:$A$4,Calibration!$D$2:$D$4,G15)</f>
        <v>398.71726663142789</v>
      </c>
    </row>
    <row r="16" spans="1:12" x14ac:dyDescent="0.25">
      <c r="A16">
        <v>67102</v>
      </c>
      <c r="B16">
        <v>15.244999890000001</v>
      </c>
      <c r="C16">
        <v>0.30388999</v>
      </c>
      <c r="D16">
        <v>35.055000309999997</v>
      </c>
      <c r="E16">
        <v>0.24270998999999999</v>
      </c>
      <c r="F16">
        <v>37.82799911</v>
      </c>
      <c r="G16">
        <v>0.54600000000000004</v>
      </c>
      <c r="H16">
        <v>30.986000059999999</v>
      </c>
      <c r="J16" s="2">
        <f>TREND(Calibration!$A$2:$A$4,Calibration!$B$2:$B$4,C16)</f>
        <v>320.20931253605863</v>
      </c>
      <c r="K16" s="2">
        <f>TREND(Calibration!$A$2:$A$4,Calibration!$C$2:$C$4,E16)</f>
        <v>378.42927321518346</v>
      </c>
      <c r="L16" s="2">
        <f>TREND(Calibration!$A$2:$A$4,Calibration!$D$2:$D$4,G16)</f>
        <v>399.85117747492944</v>
      </c>
    </row>
    <row r="17" spans="1:12" x14ac:dyDescent="0.25">
      <c r="A17">
        <v>72206</v>
      </c>
      <c r="B17">
        <v>15.18999958</v>
      </c>
      <c r="C17">
        <v>0.30373000999999999</v>
      </c>
      <c r="D17">
        <v>35.057998660000003</v>
      </c>
      <c r="E17">
        <v>0.24287</v>
      </c>
      <c r="F17">
        <v>37.831001280000002</v>
      </c>
      <c r="G17">
        <v>0.54650003000000003</v>
      </c>
      <c r="H17">
        <v>30.915000920000001</v>
      </c>
      <c r="J17" s="2">
        <f>TREND(Calibration!$A$2:$A$4,Calibration!$B$2:$B$4,C17)</f>
        <v>319.50180023713824</v>
      </c>
      <c r="K17" s="2">
        <f>TREND(Calibration!$A$2:$A$4,Calibration!$C$2:$C$4,E17)</f>
        <v>379.6784110488336</v>
      </c>
      <c r="L17" s="2">
        <f>TREND(Calibration!$A$2:$A$4,Calibration!$D$2:$D$4,G17)</f>
        <v>400.20554144480235</v>
      </c>
    </row>
    <row r="18" spans="1:12" x14ac:dyDescent="0.25">
      <c r="A18">
        <v>77174</v>
      </c>
      <c r="B18">
        <v>15.15400028</v>
      </c>
      <c r="C18">
        <v>0.30648999999999998</v>
      </c>
      <c r="D18">
        <v>35.026000979999999</v>
      </c>
      <c r="E18">
        <v>0.24276</v>
      </c>
      <c r="F18">
        <v>37.812000269999999</v>
      </c>
      <c r="G18">
        <v>0.54600000000000004</v>
      </c>
      <c r="H18">
        <v>30.867000579999999</v>
      </c>
      <c r="J18" s="2">
        <f>TREND(Calibration!$A$2:$A$4,Calibration!$B$2:$B$4,C18)</f>
        <v>331.70786893258287</v>
      </c>
      <c r="K18" s="2">
        <f>TREND(Calibration!$A$2:$A$4,Calibration!$C$2:$C$4,E18)</f>
        <v>378.81968245873622</v>
      </c>
      <c r="L18" s="2">
        <f>TREND(Calibration!$A$2:$A$4,Calibration!$D$2:$D$4,G18)</f>
        <v>399.85117747492944</v>
      </c>
    </row>
    <row r="19" spans="1:12" x14ac:dyDescent="0.25">
      <c r="A19">
        <v>82102</v>
      </c>
      <c r="B19">
        <v>15.050999640000001</v>
      </c>
      <c r="C19">
        <v>0.30698001000000003</v>
      </c>
      <c r="D19">
        <v>35.051998140000002</v>
      </c>
      <c r="E19">
        <v>0.24276</v>
      </c>
      <c r="F19">
        <v>37.805000309999997</v>
      </c>
      <c r="G19">
        <v>0.54439998000000001</v>
      </c>
      <c r="H19">
        <v>30.85700035</v>
      </c>
      <c r="J19" s="2">
        <f>TREND(Calibration!$A$2:$A$4,Calibration!$B$2:$B$4,C19)</f>
        <v>333.87494045148514</v>
      </c>
      <c r="K19" s="2">
        <f>TREND(Calibration!$A$2:$A$4,Calibration!$C$2:$C$4,E19)</f>
        <v>378.81968245873622</v>
      </c>
      <c r="L19" s="2">
        <f>TREND(Calibration!$A$2:$A$4,Calibration!$D$2:$D$4,G19)</f>
        <v>398.71726663142789</v>
      </c>
    </row>
    <row r="20" spans="1:12" x14ac:dyDescent="0.25">
      <c r="A20">
        <v>87102</v>
      </c>
      <c r="B20">
        <v>14.99199963</v>
      </c>
      <c r="C20">
        <v>0.30557001</v>
      </c>
      <c r="D20">
        <v>35.0929985</v>
      </c>
      <c r="E20">
        <v>0.24281</v>
      </c>
      <c r="F20">
        <v>37.790000919999997</v>
      </c>
      <c r="G20">
        <v>0.54000002000000003</v>
      </c>
      <c r="H20">
        <v>30.9090004</v>
      </c>
      <c r="J20" s="2">
        <f>TREND(Calibration!$A$2:$A$4,Calibration!$B$2:$B$4,C20)</f>
        <v>327.63920885079938</v>
      </c>
      <c r="K20" s="2">
        <f>TREND(Calibration!$A$2:$A$4,Calibration!$C$2:$C$4,E20)</f>
        <v>379.21001363605319</v>
      </c>
      <c r="L20" s="2">
        <f>TREND(Calibration!$A$2:$A$4,Calibration!$D$2:$D$4,G20)</f>
        <v>395.59907913691336</v>
      </c>
    </row>
    <row r="21" spans="1:12" x14ac:dyDescent="0.25">
      <c r="A21">
        <v>92171</v>
      </c>
      <c r="B21">
        <v>14.93000031</v>
      </c>
      <c r="C21">
        <v>0.30421999</v>
      </c>
      <c r="D21">
        <v>35.051998140000002</v>
      </c>
      <c r="E21">
        <v>0.24303</v>
      </c>
      <c r="F21">
        <v>37.840000150000002</v>
      </c>
      <c r="G21">
        <v>0.54439998000000001</v>
      </c>
      <c r="H21">
        <v>30.872999190000002</v>
      </c>
      <c r="J21" s="2">
        <f>TREND(Calibration!$A$2:$A$4,Calibration!$B$2:$B$4,C21)</f>
        <v>321.66873908089997</v>
      </c>
      <c r="K21" s="2">
        <f>TREND(Calibration!$A$2:$A$4,Calibration!$C$2:$C$4,E21)</f>
        <v>380.92747081624816</v>
      </c>
      <c r="L21" s="2">
        <f>TREND(Calibration!$A$2:$A$4,Calibration!$D$2:$D$4,G21)</f>
        <v>398.71726663142789</v>
      </c>
    </row>
    <row r="22" spans="1:12" x14ac:dyDescent="0.25">
      <c r="A22">
        <v>97140</v>
      </c>
      <c r="B22">
        <v>14.93000031</v>
      </c>
      <c r="C22">
        <v>0.29772999999999999</v>
      </c>
      <c r="D22">
        <v>35.0320015</v>
      </c>
      <c r="E22">
        <v>0.24314</v>
      </c>
      <c r="F22">
        <v>37.8429985</v>
      </c>
      <c r="G22">
        <v>0.55030000000000001</v>
      </c>
      <c r="H22">
        <v>30.924999239999998</v>
      </c>
      <c r="J22" s="2">
        <f>TREND(Calibration!$A$2:$A$4,Calibration!$B$2:$B$4,C22)</f>
        <v>292.96672792406662</v>
      </c>
      <c r="K22" s="2">
        <f>TREND(Calibration!$A$2:$A$4,Calibration!$C$2:$C$4,E22)</f>
        <v>381.78619940634576</v>
      </c>
      <c r="L22" s="2">
        <f>TREND(Calibration!$A$2:$A$4,Calibration!$D$2:$D$4,G22)</f>
        <v>402.89852477499863</v>
      </c>
    </row>
    <row r="23" spans="1:12" x14ac:dyDescent="0.25">
      <c r="A23">
        <v>102103</v>
      </c>
      <c r="B23">
        <v>14.81000042</v>
      </c>
      <c r="C23">
        <v>0.30000000999999998</v>
      </c>
      <c r="D23">
        <v>35.057998660000003</v>
      </c>
      <c r="E23">
        <v>0.24308001000000001</v>
      </c>
      <c r="F23">
        <v>37.818000789999999</v>
      </c>
      <c r="G23">
        <v>0.54869997999999998</v>
      </c>
      <c r="H23">
        <v>30.905000690000001</v>
      </c>
      <c r="J23" s="2">
        <f>TREND(Calibration!$A$2:$A$4,Calibration!$B$2:$B$4,C23)</f>
        <v>303.00585777574952</v>
      </c>
      <c r="K23" s="2">
        <f>TREND(Calibration!$A$2:$A$4,Calibration!$C$2:$C$4,E23)</f>
        <v>381.31788005980093</v>
      </c>
      <c r="L23" s="2">
        <f>TREND(Calibration!$A$2:$A$4,Calibration!$D$2:$D$4,G23)</f>
        <v>401.76461393149702</v>
      </c>
    </row>
    <row r="24" spans="1:12" x14ac:dyDescent="0.25">
      <c r="A24">
        <v>107102</v>
      </c>
      <c r="B24">
        <v>14.74600029</v>
      </c>
      <c r="C24">
        <v>0.30437999999999998</v>
      </c>
      <c r="D24">
        <v>35.020000459999999</v>
      </c>
      <c r="E24">
        <v>0.24314</v>
      </c>
      <c r="F24">
        <v>37.8429985</v>
      </c>
      <c r="G24">
        <v>0.55250001000000004</v>
      </c>
      <c r="H24">
        <v>30.915000920000001</v>
      </c>
      <c r="J24" s="2">
        <f>TREND(Calibration!$A$2:$A$4,Calibration!$B$2:$B$4,C24)</f>
        <v>322.37638405496091</v>
      </c>
      <c r="K24" s="2">
        <f>TREND(Calibration!$A$2:$A$4,Calibration!$C$2:$C$4,E24)</f>
        <v>381.78619940634576</v>
      </c>
      <c r="L24" s="2">
        <f>TREND(Calibration!$A$2:$A$4,Calibration!$D$2:$D$4,G24)</f>
        <v>404.45763978281843</v>
      </c>
    </row>
    <row r="25" spans="1:12" x14ac:dyDescent="0.25">
      <c r="A25">
        <v>112102</v>
      </c>
      <c r="B25">
        <v>14.79699993</v>
      </c>
      <c r="C25">
        <v>0.30687001000000003</v>
      </c>
      <c r="D25">
        <v>35.022998809999997</v>
      </c>
      <c r="E25">
        <v>0.24308001000000001</v>
      </c>
      <c r="F25">
        <v>37.859001159999998</v>
      </c>
      <c r="G25">
        <v>0.55030000000000001</v>
      </c>
      <c r="H25">
        <v>30.957000730000001</v>
      </c>
      <c r="J25" s="2">
        <f>TREND(Calibration!$A$2:$A$4,Calibration!$B$2:$B$4,C25)</f>
        <v>333.38846493653818</v>
      </c>
      <c r="K25" s="2">
        <f>TREND(Calibration!$A$2:$A$4,Calibration!$C$2:$C$4,E25)</f>
        <v>381.31788005980093</v>
      </c>
      <c r="L25" s="2">
        <f>TREND(Calibration!$A$2:$A$4,Calibration!$D$2:$D$4,G25)</f>
        <v>402.89852477499863</v>
      </c>
    </row>
    <row r="26" spans="1:12" x14ac:dyDescent="0.25">
      <c r="A26">
        <v>117102</v>
      </c>
      <c r="B26">
        <v>14.92700005</v>
      </c>
      <c r="C26">
        <v>0.30546001</v>
      </c>
      <c r="D26">
        <v>35.0359993</v>
      </c>
      <c r="E26">
        <v>0.24308001000000001</v>
      </c>
      <c r="F26">
        <v>37.853000639999998</v>
      </c>
      <c r="G26">
        <v>0.55349999999999999</v>
      </c>
      <c r="H26">
        <v>30.98200035</v>
      </c>
      <c r="J26" s="2">
        <f>TREND(Calibration!$A$2:$A$4,Calibration!$B$2:$B$4,C26)</f>
        <v>327.15273333585219</v>
      </c>
      <c r="K26" s="2">
        <f>TREND(Calibration!$A$2:$A$4,Calibration!$C$2:$C$4,E26)</f>
        <v>381.31788005980093</v>
      </c>
      <c r="L26" s="2">
        <f>TREND(Calibration!$A$2:$A$4,Calibration!$D$2:$D$4,G26)</f>
        <v>405.16631811458495</v>
      </c>
    </row>
    <row r="27" spans="1:12" x14ac:dyDescent="0.25">
      <c r="A27">
        <v>122110</v>
      </c>
      <c r="B27">
        <v>15.03100014</v>
      </c>
      <c r="C27">
        <v>0.30432998999999999</v>
      </c>
      <c r="D27">
        <v>35.04499817</v>
      </c>
      <c r="E27">
        <v>0.24308001000000001</v>
      </c>
      <c r="F27">
        <v>37.833999630000001</v>
      </c>
      <c r="G27">
        <v>0.54220003000000005</v>
      </c>
      <c r="H27">
        <v>30.91200066</v>
      </c>
      <c r="J27" s="2">
        <f>TREND(Calibration!$A$2:$A$4,Calibration!$B$2:$B$4,C27)</f>
        <v>322.15521459584716</v>
      </c>
      <c r="K27" s="2">
        <f>TREND(Calibration!$A$2:$A$4,Calibration!$C$2:$C$4,E27)</f>
        <v>381.31788005980093</v>
      </c>
      <c r="L27" s="2">
        <f>TREND(Calibration!$A$2:$A$4,Calibration!$D$2:$D$4,G27)</f>
        <v>397.15819414473322</v>
      </c>
    </row>
    <row r="28" spans="1:12" x14ac:dyDescent="0.25">
      <c r="A28">
        <v>127119</v>
      </c>
      <c r="B28">
        <v>15.105999949999999</v>
      </c>
      <c r="C28">
        <v>0.30388999</v>
      </c>
      <c r="D28">
        <v>35.063999180000003</v>
      </c>
      <c r="E28">
        <v>0.24314</v>
      </c>
      <c r="F28">
        <v>37.796001429999997</v>
      </c>
      <c r="G28">
        <v>0.54490000000000005</v>
      </c>
      <c r="H28">
        <v>30.937000269999999</v>
      </c>
      <c r="J28" s="2">
        <f>TREND(Calibration!$A$2:$A$4,Calibration!$B$2:$B$4,C28)</f>
        <v>320.20931253605863</v>
      </c>
      <c r="K28" s="2">
        <f>TREND(Calibration!$A$2:$A$4,Calibration!$C$2:$C$4,E28)</f>
        <v>381.78619940634576</v>
      </c>
      <c r="L28" s="2">
        <f>TREND(Calibration!$A$2:$A$4,Calibration!$D$2:$D$4,G28)</f>
        <v>399.07162351444663</v>
      </c>
    </row>
    <row r="29" spans="1:12" x14ac:dyDescent="0.25">
      <c r="A29">
        <v>132102</v>
      </c>
      <c r="B29">
        <v>15.12199974</v>
      </c>
      <c r="C29">
        <v>0.30735001000000001</v>
      </c>
      <c r="D29">
        <v>35.061000819999997</v>
      </c>
      <c r="E29">
        <v>0.24368000000000001</v>
      </c>
      <c r="F29">
        <v>37.798999790000003</v>
      </c>
      <c r="G29">
        <v>0.54110002999999995</v>
      </c>
      <c r="H29">
        <v>30.91200066</v>
      </c>
      <c r="J29" s="2">
        <f>TREND(Calibration!$A$2:$A$4,Calibration!$B$2:$B$4,C29)</f>
        <v>335.51126718358</v>
      </c>
      <c r="K29" s="2">
        <f>TREND(Calibration!$A$2:$A$4,Calibration!$C$2:$C$4,E29)</f>
        <v>386.00177612137009</v>
      </c>
      <c r="L29" s="2">
        <f>TREND(Calibration!$A$2:$A$4,Calibration!$D$2:$D$4,G29)</f>
        <v>396.37864018425034</v>
      </c>
    </row>
    <row r="30" spans="1:12" x14ac:dyDescent="0.25">
      <c r="A30">
        <v>137116</v>
      </c>
      <c r="B30">
        <v>15.105999949999999</v>
      </c>
      <c r="C30">
        <v>0.30388999</v>
      </c>
      <c r="D30">
        <v>35.048000340000002</v>
      </c>
      <c r="E30">
        <v>0.24361999000000001</v>
      </c>
      <c r="F30">
        <v>37.808998109999997</v>
      </c>
      <c r="G30">
        <v>0.54920000000000002</v>
      </c>
      <c r="H30">
        <v>30.989000319999999</v>
      </c>
      <c r="J30" s="2">
        <f>TREND(Calibration!$A$2:$A$4,Calibration!$B$2:$B$4,C30)</f>
        <v>320.20931253605863</v>
      </c>
      <c r="K30" s="2">
        <f>TREND(Calibration!$A$2:$A$4,Calibration!$C$2:$C$4,E30)</f>
        <v>385.53330064235411</v>
      </c>
      <c r="L30" s="2">
        <f>TREND(Calibration!$A$2:$A$4,Calibration!$D$2:$D$4,G30)</f>
        <v>402.11897081451582</v>
      </c>
    </row>
    <row r="31" spans="1:12" x14ac:dyDescent="0.25">
      <c r="A31">
        <v>142103</v>
      </c>
      <c r="B31">
        <v>15.114999770000001</v>
      </c>
      <c r="C31">
        <v>0.30459999999999998</v>
      </c>
      <c r="D31">
        <v>35.0359993</v>
      </c>
      <c r="E31">
        <v>0.24410999999999999</v>
      </c>
      <c r="F31">
        <v>37.849998470000003</v>
      </c>
      <c r="G31">
        <v>0.55140001000000005</v>
      </c>
      <c r="H31">
        <v>30.98200035</v>
      </c>
      <c r="J31" s="2">
        <f>TREND(Calibration!$A$2:$A$4,Calibration!$B$2:$B$4,C31)</f>
        <v>323.34933508485506</v>
      </c>
      <c r="K31" s="2">
        <f>TREND(Calibration!$A$2:$A$4,Calibration!$C$2:$C$4,E31)</f>
        <v>389.35862424629659</v>
      </c>
      <c r="L31" s="2">
        <f>TREND(Calibration!$A$2:$A$4,Calibration!$D$2:$D$4,G31)</f>
        <v>403.67808582233567</v>
      </c>
    </row>
    <row r="32" spans="1:12" x14ac:dyDescent="0.25">
      <c r="A32">
        <v>147107</v>
      </c>
      <c r="B32">
        <v>15.050999640000001</v>
      </c>
      <c r="C32">
        <v>0.30616999</v>
      </c>
      <c r="D32">
        <v>35.057998660000003</v>
      </c>
      <c r="E32">
        <v>0.24405999</v>
      </c>
      <c r="F32">
        <v>37.877998349999999</v>
      </c>
      <c r="G32">
        <v>0.55030000000000001</v>
      </c>
      <c r="H32">
        <v>30.940999980000001</v>
      </c>
      <c r="J32" s="2">
        <f>TREND(Calibration!$A$2:$A$4,Calibration!$B$2:$B$4,C32)</f>
        <v>330.29262320950806</v>
      </c>
      <c r="K32" s="2">
        <f>TREND(Calibration!$A$2:$A$4,Calibration!$C$2:$C$4,E32)</f>
        <v>388.96821500274427</v>
      </c>
      <c r="L32" s="2">
        <f>TREND(Calibration!$A$2:$A$4,Calibration!$D$2:$D$4,G32)</f>
        <v>402.89852477499863</v>
      </c>
    </row>
    <row r="33" spans="1:12" x14ac:dyDescent="0.25">
      <c r="A33">
        <v>152102</v>
      </c>
      <c r="B33">
        <v>14.98400021</v>
      </c>
      <c r="C33">
        <v>0.30654000999999997</v>
      </c>
      <c r="D33">
        <v>35.04700089</v>
      </c>
      <c r="E33">
        <v>0.24498001</v>
      </c>
      <c r="F33">
        <v>37.826999659999998</v>
      </c>
      <c r="G33">
        <v>0.54439998000000001</v>
      </c>
      <c r="H33">
        <v>30.91200066</v>
      </c>
      <c r="J33" s="2">
        <f>TREND(Calibration!$A$2:$A$4,Calibration!$B$2:$B$4,C33)</f>
        <v>331.92903839169662</v>
      </c>
      <c r="K33" s="2">
        <f>TREND(Calibration!$A$2:$A$4,Calibration!$C$2:$C$4,E33)</f>
        <v>396.15046479784883</v>
      </c>
      <c r="L33" s="2">
        <f>TREND(Calibration!$A$2:$A$4,Calibration!$D$2:$D$4,G33)</f>
        <v>398.71726663142789</v>
      </c>
    </row>
    <row r="34" spans="1:12" x14ac:dyDescent="0.25">
      <c r="A34">
        <v>157103</v>
      </c>
      <c r="B34">
        <v>14.89000034</v>
      </c>
      <c r="C34">
        <v>0.30298001000000002</v>
      </c>
      <c r="D34">
        <v>35.062999730000001</v>
      </c>
      <c r="E34">
        <v>0.24498001</v>
      </c>
      <c r="F34">
        <v>37.833000179999999</v>
      </c>
      <c r="G34">
        <v>0.54439998000000001</v>
      </c>
      <c r="H34">
        <v>30.88999939</v>
      </c>
      <c r="J34" s="2">
        <f>TREND(Calibration!$A$2:$A$4,Calibration!$B$2:$B$4,C34)</f>
        <v>316.18492172613537</v>
      </c>
      <c r="K34" s="2">
        <f>TREND(Calibration!$A$2:$A$4,Calibration!$C$2:$C$4,E34)</f>
        <v>396.15046479784883</v>
      </c>
      <c r="L34" s="2">
        <f>TREND(Calibration!$A$2:$A$4,Calibration!$D$2:$D$4,G34)</f>
        <v>398.71726663142789</v>
      </c>
    </row>
    <row r="35" spans="1:12" x14ac:dyDescent="0.25">
      <c r="A35">
        <v>162102</v>
      </c>
      <c r="B35">
        <v>14.835000040000001</v>
      </c>
      <c r="C35">
        <v>0.30399999</v>
      </c>
      <c r="D35">
        <v>35.02099991</v>
      </c>
      <c r="E35">
        <v>0.24535000000000001</v>
      </c>
      <c r="F35">
        <v>37.805000309999997</v>
      </c>
      <c r="G35">
        <v>0.54490000000000005</v>
      </c>
      <c r="H35">
        <v>30.879999160000001</v>
      </c>
      <c r="J35" s="2">
        <f>TREND(Calibration!$A$2:$A$4,Calibration!$B$2:$B$4,C35)</f>
        <v>320.69578805100582</v>
      </c>
      <c r="K35" s="2">
        <f>TREND(Calibration!$A$2:$A$4,Calibration!$C$2:$C$4,E35)</f>
        <v>399.0388374437598</v>
      </c>
      <c r="L35" s="2">
        <f>TREND(Calibration!$A$2:$A$4,Calibration!$D$2:$D$4,G35)</f>
        <v>399.07162351444663</v>
      </c>
    </row>
    <row r="36" spans="1:12" x14ac:dyDescent="0.25">
      <c r="A36">
        <v>167102</v>
      </c>
      <c r="B36">
        <v>14.87100029</v>
      </c>
      <c r="C36">
        <v>0.30583999000000001</v>
      </c>
      <c r="D36">
        <v>35.04700089</v>
      </c>
      <c r="E36">
        <v>0.24579000000000001</v>
      </c>
      <c r="F36">
        <v>37.82400131</v>
      </c>
      <c r="G36">
        <v>0.54110002999999995</v>
      </c>
      <c r="H36">
        <v>30.877000809999998</v>
      </c>
      <c r="J36" s="2">
        <f>TREND(Calibration!$A$2:$A$4,Calibration!$B$2:$B$4,C36)</f>
        <v>328.83319666466673</v>
      </c>
      <c r="K36" s="2">
        <f>TREND(Calibration!$A$2:$A$4,Calibration!$C$2:$C$4,E36)</f>
        <v>402.47375180414997</v>
      </c>
      <c r="L36" s="2">
        <f>TREND(Calibration!$A$2:$A$4,Calibration!$D$2:$D$4,G36)</f>
        <v>396.37864018425034</v>
      </c>
    </row>
    <row r="37" spans="1:12" x14ac:dyDescent="0.25">
      <c r="A37">
        <v>172105</v>
      </c>
      <c r="B37">
        <v>14.95300007</v>
      </c>
      <c r="C37">
        <v>0.30594999</v>
      </c>
      <c r="D37">
        <v>35.0359993</v>
      </c>
      <c r="E37">
        <v>0.24606</v>
      </c>
      <c r="F37">
        <v>37.840000150000002</v>
      </c>
      <c r="G37">
        <v>0.55250001000000004</v>
      </c>
      <c r="H37">
        <v>30.950000760000002</v>
      </c>
      <c r="J37" s="2">
        <f>TREND(Calibration!$A$2:$A$4,Calibration!$B$2:$B$4,C37)</f>
        <v>329.31967217961392</v>
      </c>
      <c r="K37" s="2">
        <f>TREND(Calibration!$A$2:$A$4,Calibration!$C$2:$C$4,E37)</f>
        <v>404.58154016166191</v>
      </c>
      <c r="L37" s="2">
        <f>TREND(Calibration!$A$2:$A$4,Calibration!$D$2:$D$4,G37)</f>
        <v>404.45763978281843</v>
      </c>
    </row>
    <row r="38" spans="1:12" x14ac:dyDescent="0.25">
      <c r="A38">
        <v>177103</v>
      </c>
      <c r="B38">
        <v>14.98600006</v>
      </c>
      <c r="C38">
        <v>0.30487001000000002</v>
      </c>
      <c r="D38">
        <v>35.026000979999999</v>
      </c>
      <c r="E38">
        <v>0.24671000000000001</v>
      </c>
      <c r="F38">
        <v>37.8429985</v>
      </c>
      <c r="G38">
        <v>0.54759997000000005</v>
      </c>
      <c r="H38">
        <v>30.905000690000001</v>
      </c>
      <c r="J38" s="2">
        <f>TREND(Calibration!$A$2:$A$4,Calibration!$B$2:$B$4,C38)</f>
        <v>324.54345557386318</v>
      </c>
      <c r="K38" s="2">
        <f>TREND(Calibration!$A$2:$A$4,Calibration!$C$2:$C$4,E38)</f>
        <v>409.65584546678383</v>
      </c>
      <c r="L38" s="2">
        <f>TREND(Calibration!$A$2:$A$4,Calibration!$D$2:$D$4,G38)</f>
        <v>400.9850528841601</v>
      </c>
    </row>
    <row r="39" spans="1:12" x14ac:dyDescent="0.25">
      <c r="A39">
        <v>182116</v>
      </c>
      <c r="B39">
        <v>14.954999920000001</v>
      </c>
      <c r="C39">
        <v>0.30557001</v>
      </c>
      <c r="D39">
        <v>35.04700089</v>
      </c>
      <c r="E39">
        <v>0.24865000000000001</v>
      </c>
      <c r="F39">
        <v>37.791999820000001</v>
      </c>
      <c r="G39">
        <v>0.54329996999999997</v>
      </c>
      <c r="H39">
        <v>30.879999160000001</v>
      </c>
      <c r="J39" s="2">
        <f>TREND(Calibration!$A$2:$A$4,Calibration!$B$2:$B$4,C39)</f>
        <v>327.63920885079938</v>
      </c>
      <c r="K39" s="2">
        <f>TREND(Calibration!$A$2:$A$4,Calibration!$C$2:$C$4,E39)</f>
        <v>424.80069514668548</v>
      </c>
      <c r="L39" s="2">
        <f>TREND(Calibration!$A$2:$A$4,Calibration!$D$2:$D$4,G39)</f>
        <v>397.93770558409085</v>
      </c>
    </row>
    <row r="40" spans="1:12" x14ac:dyDescent="0.25">
      <c r="A40">
        <v>187109</v>
      </c>
      <c r="B40">
        <v>14.980999949999999</v>
      </c>
      <c r="C40">
        <v>0.30691998999999998</v>
      </c>
      <c r="D40">
        <v>35.001998899999997</v>
      </c>
      <c r="E40">
        <v>0.24887000000000001</v>
      </c>
      <c r="F40">
        <v>37.813999180000003</v>
      </c>
      <c r="G40">
        <v>0.55190002999999999</v>
      </c>
      <c r="H40">
        <v>30.966999049999998</v>
      </c>
      <c r="J40" s="2">
        <f>TREND(Calibration!$A$2:$A$4,Calibration!$B$2:$B$4,C40)</f>
        <v>333.60950172051116</v>
      </c>
      <c r="K40" s="2">
        <f>TREND(Calibration!$A$2:$A$4,Calibration!$C$2:$C$4,E40)</f>
        <v>426.51815232688068</v>
      </c>
      <c r="L40" s="2">
        <f>TREND(Calibration!$A$2:$A$4,Calibration!$D$2:$D$4,G40)</f>
        <v>404.03244270535436</v>
      </c>
    </row>
    <row r="41" spans="1:12" x14ac:dyDescent="0.25">
      <c r="A41">
        <v>192107</v>
      </c>
      <c r="B41">
        <v>14.963000299999999</v>
      </c>
      <c r="C41">
        <v>0.30432998999999999</v>
      </c>
      <c r="D41">
        <v>35.04499817</v>
      </c>
      <c r="E41">
        <v>0.24898000000000001</v>
      </c>
      <c r="F41">
        <v>37.866001130000001</v>
      </c>
      <c r="G41">
        <v>0.55080003</v>
      </c>
      <c r="H41">
        <v>30.947000500000001</v>
      </c>
      <c r="J41" s="2">
        <f>TREND(Calibration!$A$2:$A$4,Calibration!$B$2:$B$4,C41)</f>
        <v>322.15521459584716</v>
      </c>
      <c r="K41" s="2">
        <f>TREND(Calibration!$A$2:$A$4,Calibration!$C$2:$C$4,E41)</f>
        <v>427.37688091697805</v>
      </c>
      <c r="L41" s="2">
        <f>TREND(Calibration!$A$2:$A$4,Calibration!$D$2:$D$4,G41)</f>
        <v>403.25288874487154</v>
      </c>
    </row>
    <row r="42" spans="1:12" x14ac:dyDescent="0.25">
      <c r="A42">
        <v>197102</v>
      </c>
      <c r="B42">
        <v>14.84899998</v>
      </c>
      <c r="C42">
        <v>0.30519000000000002</v>
      </c>
      <c r="D42">
        <v>35.055000309999997</v>
      </c>
      <c r="E42">
        <v>0.24929999999999999</v>
      </c>
      <c r="F42">
        <v>37.82799911</v>
      </c>
      <c r="G42">
        <v>0.54439998000000001</v>
      </c>
      <c r="H42">
        <v>30.89299965</v>
      </c>
      <c r="J42" s="2">
        <f>TREND(Calibration!$A$2:$A$4,Calibration!$B$2:$B$4,C42)</f>
        <v>325.95861284684429</v>
      </c>
      <c r="K42" s="2">
        <f>TREND(Calibration!$A$2:$A$4,Calibration!$C$2:$C$4,E42)</f>
        <v>429.87500045180718</v>
      </c>
      <c r="L42" s="2">
        <f>TREND(Calibration!$A$2:$A$4,Calibration!$D$2:$D$4,G42)</f>
        <v>398.71726663142789</v>
      </c>
    </row>
    <row r="43" spans="1:12" x14ac:dyDescent="0.25">
      <c r="A43">
        <v>202231</v>
      </c>
      <c r="B43">
        <v>14.78800011</v>
      </c>
      <c r="C43">
        <v>0.30768001</v>
      </c>
      <c r="D43">
        <v>35.061000819999997</v>
      </c>
      <c r="E43">
        <v>0.24924999</v>
      </c>
      <c r="F43">
        <v>37.798999790000003</v>
      </c>
      <c r="G43">
        <v>0.54110002999999995</v>
      </c>
      <c r="H43">
        <v>30.899000170000001</v>
      </c>
      <c r="J43" s="2">
        <f>TREND(Calibration!$A$2:$A$4,Calibration!$B$2:$B$4,C43)</f>
        <v>336.97069372842134</v>
      </c>
      <c r="K43" s="2">
        <f>TREND(Calibration!$A$2:$A$4,Calibration!$C$2:$C$4,E43)</f>
        <v>429.48459120825487</v>
      </c>
      <c r="L43" s="2">
        <f>TREND(Calibration!$A$2:$A$4,Calibration!$D$2:$D$4,G43)</f>
        <v>396.37864018425034</v>
      </c>
    </row>
    <row r="44" spans="1:12" x14ac:dyDescent="0.25">
      <c r="A44">
        <v>207111</v>
      </c>
      <c r="B44">
        <v>14.772000309999999</v>
      </c>
      <c r="C44">
        <v>0.30897998999999998</v>
      </c>
      <c r="D44">
        <v>35.0359993</v>
      </c>
      <c r="E44">
        <v>0.24924999</v>
      </c>
      <c r="F44">
        <v>37.833999630000001</v>
      </c>
      <c r="G44">
        <v>0.54710000999999997</v>
      </c>
      <c r="H44">
        <v>30.98200035</v>
      </c>
      <c r="J44" s="2">
        <f>TREND(Calibration!$A$2:$A$4,Calibration!$B$2:$B$4,C44)</f>
        <v>342.71986136406645</v>
      </c>
      <c r="K44" s="2">
        <f>TREND(Calibration!$A$2:$A$4,Calibration!$C$2:$C$4,E44)</f>
        <v>429.48459120825487</v>
      </c>
      <c r="L44" s="2">
        <f>TREND(Calibration!$A$2:$A$4,Calibration!$D$2:$D$4,G44)</f>
        <v>400.63073852226643</v>
      </c>
    </row>
    <row r="45" spans="1:12" x14ac:dyDescent="0.25">
      <c r="A45">
        <v>212103</v>
      </c>
      <c r="B45">
        <v>14.772000309999999</v>
      </c>
      <c r="C45">
        <v>0.30897998999999998</v>
      </c>
      <c r="D45">
        <v>35.039001460000001</v>
      </c>
      <c r="E45">
        <v>0.24962001</v>
      </c>
      <c r="F45">
        <v>37.855998990000003</v>
      </c>
      <c r="G45">
        <v>0.54540001999999999</v>
      </c>
      <c r="H45">
        <v>30.934000019999999</v>
      </c>
      <c r="J45" s="2">
        <f>TREND(Calibration!$A$2:$A$4,Calibration!$B$2:$B$4,C45)</f>
        <v>342.71986136406645</v>
      </c>
      <c r="K45" s="2">
        <f>TREND(Calibration!$A$2:$A$4,Calibration!$C$2:$C$4,E45)</f>
        <v>432.37319805287189</v>
      </c>
      <c r="L45" s="2">
        <f>TREND(Calibration!$A$2:$A$4,Calibration!$D$2:$D$4,G45)</f>
        <v>399.42598039746537</v>
      </c>
    </row>
    <row r="46" spans="1:12" x14ac:dyDescent="0.25">
      <c r="A46">
        <v>217103</v>
      </c>
      <c r="B46">
        <v>14.847999570000001</v>
      </c>
      <c r="C46">
        <v>0.30930001000000001</v>
      </c>
      <c r="D46">
        <v>35.01499939</v>
      </c>
      <c r="E46">
        <v>0.24968000000000001</v>
      </c>
      <c r="F46">
        <v>37.846000670000002</v>
      </c>
      <c r="G46">
        <v>0.55140001000000005</v>
      </c>
      <c r="H46">
        <v>30.937999730000001</v>
      </c>
      <c r="J46" s="2">
        <f>TREND(Calibration!$A$2:$A$4,Calibration!$B$2:$B$4,C46)</f>
        <v>344.1351513121881</v>
      </c>
      <c r="K46" s="2">
        <f>TREND(Calibration!$A$2:$A$4,Calibration!$C$2:$C$4,E46)</f>
        <v>432.84151739941694</v>
      </c>
      <c r="L46" s="2">
        <f>TREND(Calibration!$A$2:$A$4,Calibration!$D$2:$D$4,G46)</f>
        <v>403.67808582233567</v>
      </c>
    </row>
    <row r="47" spans="1:12" x14ac:dyDescent="0.25">
      <c r="A47">
        <v>222103</v>
      </c>
      <c r="B47">
        <v>14.925999640000001</v>
      </c>
      <c r="C47">
        <v>0.30827000999999998</v>
      </c>
      <c r="D47">
        <v>35.034000399999996</v>
      </c>
      <c r="E47">
        <v>0.24951999999999999</v>
      </c>
      <c r="F47">
        <v>37.833000179999999</v>
      </c>
      <c r="G47">
        <v>0.54490000000000005</v>
      </c>
      <c r="H47">
        <v>30.902999879999999</v>
      </c>
      <c r="J47" s="2">
        <f>TREND(Calibration!$A$2:$A$4,Calibration!$B$2:$B$4,C47)</f>
        <v>339.57997149041034</v>
      </c>
      <c r="K47" s="2">
        <f>TREND(Calibration!$A$2:$A$4,Calibration!$C$2:$C$4,E47)</f>
        <v>431.59245763200215</v>
      </c>
      <c r="L47" s="2">
        <f>TREND(Calibration!$A$2:$A$4,Calibration!$D$2:$D$4,G47)</f>
        <v>399.07162351444663</v>
      </c>
    </row>
    <row r="48" spans="1:12" x14ac:dyDescent="0.25">
      <c r="A48">
        <v>227102</v>
      </c>
      <c r="B48">
        <v>15.05200005</v>
      </c>
      <c r="C48">
        <v>0.30741000000000002</v>
      </c>
      <c r="D48">
        <v>35.041000369999999</v>
      </c>
      <c r="E48">
        <v>0.24989</v>
      </c>
      <c r="F48">
        <v>37.813999180000003</v>
      </c>
      <c r="G48">
        <v>0.54220003000000005</v>
      </c>
      <c r="H48">
        <v>30.89299965</v>
      </c>
      <c r="J48" s="2">
        <f>TREND(Calibration!$A$2:$A$4,Calibration!$B$2:$B$4,C48)</f>
        <v>335.77657323941344</v>
      </c>
      <c r="K48" s="2">
        <f>TREND(Calibration!$A$2:$A$4,Calibration!$C$2:$C$4,E48)</f>
        <v>434.48090834414847</v>
      </c>
      <c r="L48" s="2">
        <f>TREND(Calibration!$A$2:$A$4,Calibration!$D$2:$D$4,G48)</f>
        <v>397.15819414473322</v>
      </c>
    </row>
    <row r="49" spans="1:12" x14ac:dyDescent="0.25">
      <c r="A49">
        <v>232102</v>
      </c>
      <c r="B49">
        <v>15.07499981</v>
      </c>
      <c r="C49">
        <v>0.30616999</v>
      </c>
      <c r="D49">
        <v>35.027999880000003</v>
      </c>
      <c r="E49">
        <v>0.24979000000000001</v>
      </c>
      <c r="F49">
        <v>37.826999659999998</v>
      </c>
      <c r="G49">
        <v>0.54710000999999997</v>
      </c>
      <c r="H49">
        <v>30.902999879999999</v>
      </c>
      <c r="J49" s="2">
        <f>TREND(Calibration!$A$2:$A$4,Calibration!$B$2:$B$4,C49)</f>
        <v>330.29262320950806</v>
      </c>
      <c r="K49" s="2">
        <f>TREND(Calibration!$A$2:$A$4,Calibration!$C$2:$C$4,E49)</f>
        <v>433.70024598951454</v>
      </c>
      <c r="L49" s="2">
        <f>TREND(Calibration!$A$2:$A$4,Calibration!$D$2:$D$4,G49)</f>
        <v>400.63073852226643</v>
      </c>
    </row>
    <row r="50" spans="1:12" x14ac:dyDescent="0.25">
      <c r="A50">
        <v>237102</v>
      </c>
      <c r="B50">
        <v>15.09599972</v>
      </c>
      <c r="C50">
        <v>0.30897998999999998</v>
      </c>
      <c r="D50">
        <v>35.04499817</v>
      </c>
      <c r="E50">
        <v>0.25053998999999999</v>
      </c>
      <c r="F50">
        <v>37.82400131</v>
      </c>
      <c r="G50">
        <v>0.54809998999999998</v>
      </c>
      <c r="H50">
        <v>30.89299965</v>
      </c>
      <c r="J50" s="2">
        <f>TREND(Calibration!$A$2:$A$4,Calibration!$B$2:$B$4,C50)</f>
        <v>342.71986136406645</v>
      </c>
      <c r="K50" s="2">
        <f>TREND(Calibration!$A$2:$A$4,Calibration!$C$2:$C$4,E50)</f>
        <v>439.55513558303483</v>
      </c>
      <c r="L50" s="2">
        <f>TREND(Calibration!$A$2:$A$4,Calibration!$D$2:$D$4,G50)</f>
        <v>401.33940976717878</v>
      </c>
    </row>
    <row r="51" spans="1:12" x14ac:dyDescent="0.25">
      <c r="A51">
        <v>242102</v>
      </c>
      <c r="B51">
        <v>15.06400013</v>
      </c>
      <c r="C51">
        <v>0.31313999999999997</v>
      </c>
      <c r="D51">
        <v>35.051998140000002</v>
      </c>
      <c r="E51">
        <v>0.25119001000000002</v>
      </c>
      <c r="F51">
        <v>37.837001800000003</v>
      </c>
      <c r="G51">
        <v>0.55299997000000001</v>
      </c>
      <c r="H51">
        <v>30.930999759999999</v>
      </c>
      <c r="J51" s="2">
        <f>TREND(Calibration!$A$2:$A$4,Calibration!$B$2:$B$4,C51)</f>
        <v>361.11752506347693</v>
      </c>
      <c r="K51" s="2">
        <f>TREND(Calibration!$A$2:$A$4,Calibration!$C$2:$C$4,E51)</f>
        <v>444.62959702062767</v>
      </c>
      <c r="L51" s="2">
        <f>TREND(Calibration!$A$2:$A$4,Calibration!$D$2:$D$4,G51)</f>
        <v>404.81195414471205</v>
      </c>
    </row>
    <row r="52" spans="1:12" x14ac:dyDescent="0.25">
      <c r="A52">
        <v>247103</v>
      </c>
      <c r="B52">
        <v>15.010000229999999</v>
      </c>
      <c r="C52">
        <v>0.31162000000000001</v>
      </c>
      <c r="D52">
        <v>35.025001529999997</v>
      </c>
      <c r="E52">
        <v>0.25152001000000002</v>
      </c>
      <c r="F52">
        <v>37.826999659999998</v>
      </c>
      <c r="G52">
        <v>0.55569999999999997</v>
      </c>
      <c r="H52">
        <v>30.957000730000001</v>
      </c>
      <c r="J52" s="2">
        <f>TREND(Calibration!$A$2:$A$4,Calibration!$B$2:$B$4,C52)</f>
        <v>354.39531794784421</v>
      </c>
      <c r="K52" s="2">
        <f>TREND(Calibration!$A$2:$A$4,Calibration!$C$2:$C$4,E52)</f>
        <v>447.20578279092024</v>
      </c>
      <c r="L52" s="2">
        <f>TREND(Calibration!$A$2:$A$4,Calibration!$D$2:$D$4,G52)</f>
        <v>406.72542603555058</v>
      </c>
    </row>
    <row r="53" spans="1:12" x14ac:dyDescent="0.25">
      <c r="A53">
        <v>252104</v>
      </c>
      <c r="B53">
        <v>14.940999980000001</v>
      </c>
      <c r="C53">
        <v>0.31217</v>
      </c>
      <c r="D53">
        <v>35.007999419999997</v>
      </c>
      <c r="E53">
        <v>0.25189</v>
      </c>
      <c r="F53">
        <v>37.840000150000002</v>
      </c>
      <c r="G53">
        <v>0.55349999999999999</v>
      </c>
      <c r="H53">
        <v>30.993000030000001</v>
      </c>
      <c r="J53" s="2">
        <f>TREND(Calibration!$A$2:$A$4,Calibration!$B$2:$B$4,C53)</f>
        <v>356.82769552257969</v>
      </c>
      <c r="K53" s="2">
        <f>TREND(Calibration!$A$2:$A$4,Calibration!$C$2:$C$4,E53)</f>
        <v>450.09415543683099</v>
      </c>
      <c r="L53" s="2">
        <f>TREND(Calibration!$A$2:$A$4,Calibration!$D$2:$D$4,G53)</f>
        <v>405.16631811458495</v>
      </c>
    </row>
    <row r="54" spans="1:12" x14ac:dyDescent="0.25">
      <c r="A54">
        <v>257102</v>
      </c>
      <c r="B54">
        <v>14.876000400000001</v>
      </c>
      <c r="C54">
        <v>0.30908000000000002</v>
      </c>
      <c r="D54">
        <v>35.007999419999997</v>
      </c>
      <c r="E54">
        <v>0.25216000999999999</v>
      </c>
      <c r="F54">
        <v>37.826999659999998</v>
      </c>
      <c r="G54">
        <v>0.55299997000000001</v>
      </c>
      <c r="H54">
        <v>30.934999470000001</v>
      </c>
      <c r="J54" s="2">
        <f>TREND(Calibration!$A$2:$A$4,Calibration!$B$2:$B$4,C54)</f>
        <v>343.1621560572471</v>
      </c>
      <c r="K54" s="2">
        <f>TREND(Calibration!$A$2:$A$4,Calibration!$C$2:$C$4,E54)</f>
        <v>452.20202186057827</v>
      </c>
      <c r="L54" s="2">
        <f>TREND(Calibration!$A$2:$A$4,Calibration!$D$2:$D$4,G54)</f>
        <v>404.81195414471205</v>
      </c>
    </row>
    <row r="55" spans="1:12" x14ac:dyDescent="0.25">
      <c r="A55">
        <v>262110</v>
      </c>
      <c r="B55">
        <v>14.824000359999999</v>
      </c>
      <c r="C55">
        <v>0.30713998999999997</v>
      </c>
      <c r="D55">
        <v>35.027000430000001</v>
      </c>
      <c r="E55">
        <v>0.25242998999999999</v>
      </c>
      <c r="F55">
        <v>37.772998809999997</v>
      </c>
      <c r="G55">
        <v>0.53729998999999995</v>
      </c>
      <c r="H55">
        <v>30.937999730000001</v>
      </c>
      <c r="J55" s="2">
        <f>TREND(Calibration!$A$2:$A$4,Calibration!$B$2:$B$4,C55)</f>
        <v>334.58245275040531</v>
      </c>
      <c r="K55" s="2">
        <f>TREND(Calibration!$A$2:$A$4,Calibration!$C$2:$C$4,E55)</f>
        <v>454.30965408561951</v>
      </c>
      <c r="L55" s="2">
        <f>TREND(Calibration!$A$2:$A$4,Calibration!$D$2:$D$4,G55)</f>
        <v>393.68560724607477</v>
      </c>
    </row>
    <row r="56" spans="1:12" x14ac:dyDescent="0.25">
      <c r="A56">
        <v>267160</v>
      </c>
      <c r="B56">
        <v>14.93900013</v>
      </c>
      <c r="C56">
        <v>0.30616999</v>
      </c>
      <c r="D56">
        <v>35.049999239999998</v>
      </c>
      <c r="E56">
        <v>0.25275998999999999</v>
      </c>
      <c r="F56">
        <v>37.868000029999997</v>
      </c>
      <c r="G56">
        <v>0.55459999999999998</v>
      </c>
      <c r="H56">
        <v>30.961000439999999</v>
      </c>
      <c r="J56" s="2">
        <f>TREND(Calibration!$A$2:$A$4,Calibration!$B$2:$B$4,C56)</f>
        <v>330.29262320950806</v>
      </c>
      <c r="K56" s="2">
        <f>TREND(Calibration!$A$2:$A$4,Calibration!$C$2:$C$4,E56)</f>
        <v>456.88583985591208</v>
      </c>
      <c r="L56" s="2">
        <f>TREND(Calibration!$A$2:$A$4,Calibration!$D$2:$D$4,G56)</f>
        <v>405.94587207506777</v>
      </c>
    </row>
    <row r="57" spans="1:12" x14ac:dyDescent="0.25">
      <c r="A57">
        <v>272103</v>
      </c>
      <c r="B57">
        <v>15.010000229999999</v>
      </c>
      <c r="C57">
        <v>0.31751998999999997</v>
      </c>
      <c r="D57">
        <v>35.027999880000003</v>
      </c>
      <c r="E57">
        <v>0.25378999000000002</v>
      </c>
      <c r="F57">
        <v>37.848999020000001</v>
      </c>
      <c r="G57">
        <v>0.55569999999999997</v>
      </c>
      <c r="H57">
        <v>30.986000059999999</v>
      </c>
      <c r="J57" s="2">
        <f>TREND(Calibration!$A$2:$A$4,Calibration!$B$2:$B$4,C57)</f>
        <v>380.48805134268832</v>
      </c>
      <c r="K57" s="2">
        <f>TREND(Calibration!$A$2:$A$4,Calibration!$C$2:$C$4,E57)</f>
        <v>464.92666210864377</v>
      </c>
      <c r="L57" s="2">
        <f>TREND(Calibration!$A$2:$A$4,Calibration!$D$2:$D$4,G57)</f>
        <v>406.72542603555058</v>
      </c>
    </row>
    <row r="58" spans="1:12" x14ac:dyDescent="0.25">
      <c r="A58">
        <v>277102</v>
      </c>
      <c r="B58">
        <v>15.10400009</v>
      </c>
      <c r="C58">
        <v>0.31119001000000002</v>
      </c>
      <c r="D58">
        <v>35.018001560000002</v>
      </c>
      <c r="E58">
        <v>0.25415999</v>
      </c>
      <c r="F58">
        <v>37.854999540000001</v>
      </c>
      <c r="G58">
        <v>0.55459999999999998</v>
      </c>
      <c r="H58">
        <v>30.972999569999999</v>
      </c>
      <c r="J58" s="2">
        <f>TREND(Calibration!$A$2:$A$4,Calibration!$B$2:$B$4,C58)</f>
        <v>352.49368515991591</v>
      </c>
      <c r="K58" s="2">
        <f>TREND(Calibration!$A$2:$A$4,Calibration!$C$2:$C$4,E58)</f>
        <v>467.81511282078986</v>
      </c>
      <c r="L58" s="2">
        <f>TREND(Calibration!$A$2:$A$4,Calibration!$D$2:$D$4,G58)</f>
        <v>405.94587207506777</v>
      </c>
    </row>
    <row r="59" spans="1:12" x14ac:dyDescent="0.25">
      <c r="A59">
        <v>282104</v>
      </c>
      <c r="B59">
        <v>15.125</v>
      </c>
      <c r="C59">
        <v>0.30961999000000001</v>
      </c>
      <c r="D59">
        <v>35.033000950000002</v>
      </c>
      <c r="E59">
        <v>0.25514000999999997</v>
      </c>
      <c r="F59">
        <v>37.791999820000001</v>
      </c>
      <c r="G59">
        <v>0.54710000999999997</v>
      </c>
      <c r="H59">
        <v>30.9640007</v>
      </c>
      <c r="J59" s="2">
        <f>TREND(Calibration!$A$2:$A$4,Calibration!$B$2:$B$4,C59)</f>
        <v>345.55026436012236</v>
      </c>
      <c r="K59" s="2">
        <f>TREND(Calibration!$A$2:$A$4,Calibration!$C$2:$C$4,E59)</f>
        <v>475.46576002867482</v>
      </c>
      <c r="L59" s="2">
        <f>TREND(Calibration!$A$2:$A$4,Calibration!$D$2:$D$4,G59)</f>
        <v>400.63073852226643</v>
      </c>
    </row>
    <row r="60" spans="1:12" x14ac:dyDescent="0.25">
      <c r="A60">
        <v>287109</v>
      </c>
      <c r="B60">
        <v>15.123999599999999</v>
      </c>
      <c r="C60">
        <v>0.31032999999999999</v>
      </c>
      <c r="D60">
        <v>35.041999820000001</v>
      </c>
      <c r="E60">
        <v>0.25508001000000002</v>
      </c>
      <c r="F60">
        <v>37.859001159999998</v>
      </c>
      <c r="G60">
        <v>0.56110000999999998</v>
      </c>
      <c r="H60">
        <v>30.94799995</v>
      </c>
      <c r="J60" s="2">
        <f>TREND(Calibration!$A$2:$A$4,Calibration!$B$2:$B$4,C60)</f>
        <v>348.69028690891878</v>
      </c>
      <c r="K60" s="2">
        <f>TREND(Calibration!$A$2:$A$4,Calibration!$C$2:$C$4,E60)</f>
        <v>474.99736261589487</v>
      </c>
      <c r="L60" s="2">
        <f>TREND(Calibration!$A$2:$A$4,Calibration!$D$2:$D$4,G60)</f>
        <v>410.55233438295676</v>
      </c>
    </row>
    <row r="61" spans="1:12" x14ac:dyDescent="0.25">
      <c r="A61">
        <v>292107</v>
      </c>
      <c r="B61">
        <v>15.03800011</v>
      </c>
      <c r="C61">
        <v>0.30648999999999998</v>
      </c>
      <c r="D61">
        <v>35.02999878</v>
      </c>
      <c r="E61">
        <v>0.25514000999999997</v>
      </c>
      <c r="F61">
        <v>37.798000340000002</v>
      </c>
      <c r="G61">
        <v>0.55409998000000005</v>
      </c>
      <c r="H61">
        <v>30.937999730000001</v>
      </c>
      <c r="J61" s="2">
        <f>TREND(Calibration!$A$2:$A$4,Calibration!$B$2:$B$4,C61)</f>
        <v>331.70786893258287</v>
      </c>
      <c r="K61" s="2">
        <f>TREND(Calibration!$A$2:$A$4,Calibration!$C$2:$C$4,E61)</f>
        <v>475.46576002867482</v>
      </c>
      <c r="L61" s="2">
        <f>TREND(Calibration!$A$2:$A$4,Calibration!$D$2:$D$4,G61)</f>
        <v>405.59151519204909</v>
      </c>
    </row>
    <row r="62" spans="1:12" x14ac:dyDescent="0.25">
      <c r="A62">
        <v>297232</v>
      </c>
      <c r="B62">
        <v>15.04599953</v>
      </c>
      <c r="C62">
        <v>0.30362001</v>
      </c>
      <c r="D62">
        <v>35.030998230000002</v>
      </c>
      <c r="E62">
        <v>0.25540998999999998</v>
      </c>
      <c r="F62">
        <v>37.811000819999997</v>
      </c>
      <c r="G62">
        <v>0.56430000000000002</v>
      </c>
      <c r="H62">
        <v>31.01499939</v>
      </c>
      <c r="J62" s="2">
        <f>TREND(Calibration!$A$2:$A$4,Calibration!$B$2:$B$4,C62)</f>
        <v>319.01532472219128</v>
      </c>
      <c r="K62" s="2">
        <f>TREND(Calibration!$A$2:$A$4,Calibration!$C$2:$C$4,E62)</f>
        <v>477.57339225371607</v>
      </c>
      <c r="L62" s="2">
        <f>TREND(Calibration!$A$2:$A$4,Calibration!$D$2:$D$4,G62)</f>
        <v>412.82012063568902</v>
      </c>
    </row>
    <row r="63" spans="1:12" x14ac:dyDescent="0.25">
      <c r="A63">
        <v>302102</v>
      </c>
      <c r="B63">
        <v>14.928999900000001</v>
      </c>
      <c r="C63">
        <v>0.30357000000000001</v>
      </c>
      <c r="D63">
        <v>35.043998719999998</v>
      </c>
      <c r="E63">
        <v>0.25573000000000001</v>
      </c>
      <c r="F63">
        <v>37.801998140000002</v>
      </c>
      <c r="G63">
        <v>0.55680001000000001</v>
      </c>
      <c r="H63">
        <v>30.94499969</v>
      </c>
      <c r="J63" s="2">
        <f>TREND(Calibration!$A$2:$A$4,Calibration!$B$2:$B$4,C63)</f>
        <v>318.79415526307753</v>
      </c>
      <c r="K63" s="2">
        <f>TREND(Calibration!$A$2:$A$4,Calibration!$C$2:$C$4,E63)</f>
        <v>480.071589854781</v>
      </c>
      <c r="L63" s="2">
        <f>TREND(Calibration!$A$2:$A$4,Calibration!$D$2:$D$4,G63)</f>
        <v>407.50498708288762</v>
      </c>
    </row>
    <row r="64" spans="1:12" x14ac:dyDescent="0.25">
      <c r="A64">
        <v>307103</v>
      </c>
      <c r="B64">
        <v>14.87699986</v>
      </c>
      <c r="C64">
        <v>0.30772999000000001</v>
      </c>
      <c r="D64">
        <v>35.025001529999997</v>
      </c>
      <c r="E64">
        <v>0.25573000000000001</v>
      </c>
      <c r="F64">
        <v>37.817001339999997</v>
      </c>
      <c r="G64">
        <v>0.56000000000000005</v>
      </c>
      <c r="H64">
        <v>30.999000550000002</v>
      </c>
      <c r="J64" s="2">
        <f>TREND(Calibration!$A$2:$A$4,Calibration!$B$2:$B$4,C64)</f>
        <v>337.19173051239454</v>
      </c>
      <c r="K64" s="2">
        <f>TREND(Calibration!$A$2:$A$4,Calibration!$C$2:$C$4,E64)</f>
        <v>480.071589854781</v>
      </c>
      <c r="L64" s="2">
        <f>TREND(Calibration!$A$2:$A$4,Calibration!$D$2:$D$4,G64)</f>
        <v>409.77277333561983</v>
      </c>
    </row>
    <row r="65" spans="1:12" x14ac:dyDescent="0.25">
      <c r="A65">
        <v>312102</v>
      </c>
      <c r="B65">
        <v>14.800999640000001</v>
      </c>
      <c r="C65">
        <v>0.30179</v>
      </c>
      <c r="D65">
        <v>35.006000520000001</v>
      </c>
      <c r="E65">
        <v>0.25573000000000001</v>
      </c>
      <c r="F65">
        <v>37.833000179999999</v>
      </c>
      <c r="G65">
        <v>0.56110000999999998</v>
      </c>
      <c r="H65">
        <v>31.01300049</v>
      </c>
      <c r="J65" s="2">
        <f>TREND(Calibration!$A$2:$A$4,Calibration!$B$2:$B$4,C65)</f>
        <v>310.9220969302969</v>
      </c>
      <c r="K65" s="2">
        <f>TREND(Calibration!$A$2:$A$4,Calibration!$C$2:$C$4,E65)</f>
        <v>480.071589854781</v>
      </c>
      <c r="L65" s="2">
        <f>TREND(Calibration!$A$2:$A$4,Calibration!$D$2:$D$4,G65)</f>
        <v>410.55233438295676</v>
      </c>
    </row>
    <row r="66" spans="1:12" x14ac:dyDescent="0.25">
      <c r="A66">
        <v>317102</v>
      </c>
      <c r="B66">
        <v>14.817999840000001</v>
      </c>
      <c r="C66">
        <v>0.30616999</v>
      </c>
      <c r="D66">
        <v>34.986999509999997</v>
      </c>
      <c r="E66">
        <v>0.25615999</v>
      </c>
      <c r="F66">
        <v>37.841999049999998</v>
      </c>
      <c r="G66">
        <v>0.56650001000000005</v>
      </c>
      <c r="H66">
        <v>31.045000080000001</v>
      </c>
      <c r="J66" s="2">
        <f>TREND(Calibration!$A$2:$A$4,Calibration!$B$2:$B$4,C66)</f>
        <v>330.29262320950806</v>
      </c>
      <c r="K66" s="2">
        <f>TREND(Calibration!$A$2:$A$4,Calibration!$C$2:$C$4,E66)</f>
        <v>483.42835991347215</v>
      </c>
      <c r="L66" s="2">
        <f>TREND(Calibration!$A$2:$A$4,Calibration!$D$2:$D$4,G66)</f>
        <v>414.37923564350882</v>
      </c>
    </row>
    <row r="67" spans="1:12" x14ac:dyDescent="0.25">
      <c r="A67">
        <v>322103</v>
      </c>
      <c r="B67">
        <v>14.835000040000001</v>
      </c>
      <c r="C67">
        <v>0.30698001000000003</v>
      </c>
      <c r="D67">
        <v>35.022998809999997</v>
      </c>
      <c r="E67">
        <v>0.25637999</v>
      </c>
      <c r="F67">
        <v>37.826999659999998</v>
      </c>
      <c r="G67">
        <v>0.55889999999999995</v>
      </c>
      <c r="H67">
        <v>30.989000319999999</v>
      </c>
      <c r="J67" s="2">
        <f>TREND(Calibration!$A$2:$A$4,Calibration!$B$2:$B$4,C67)</f>
        <v>333.87494045148514</v>
      </c>
      <c r="K67" s="2">
        <f>TREND(Calibration!$A$2:$A$4,Calibration!$C$2:$C$4,E67)</f>
        <v>485.14581709366712</v>
      </c>
      <c r="L67" s="2">
        <f>TREND(Calibration!$A$2:$A$4,Calibration!$D$2:$D$4,G67)</f>
        <v>408.99321937513696</v>
      </c>
    </row>
    <row r="68" spans="1:12" x14ac:dyDescent="0.25">
      <c r="A68">
        <v>327102</v>
      </c>
      <c r="B68">
        <v>14.920000079999999</v>
      </c>
      <c r="C68">
        <v>0.30643999999999999</v>
      </c>
      <c r="D68">
        <v>35.004001619999997</v>
      </c>
      <c r="E68">
        <v>0.25642999999999999</v>
      </c>
      <c r="F68">
        <v>37.813999180000003</v>
      </c>
      <c r="G68">
        <v>0.56220000999999997</v>
      </c>
      <c r="H68">
        <v>30.989000319999999</v>
      </c>
      <c r="J68" s="2">
        <f>TREND(Calibration!$A$2:$A$4,Calibration!$B$2:$B$4,C68)</f>
        <v>331.48674369851597</v>
      </c>
      <c r="K68" s="2">
        <f>TREND(Calibration!$A$2:$A$4,Calibration!$C$2:$C$4,E68)</f>
        <v>485.53622633721966</v>
      </c>
      <c r="L68" s="2">
        <f>TREND(Calibration!$A$2:$A$4,Calibration!$D$2:$D$4,G68)</f>
        <v>411.33188834343957</v>
      </c>
    </row>
    <row r="69" spans="1:12" x14ac:dyDescent="0.25">
      <c r="A69">
        <v>332102</v>
      </c>
      <c r="B69">
        <v>14.98400021</v>
      </c>
      <c r="C69">
        <v>0.30583999000000001</v>
      </c>
      <c r="D69">
        <v>34.992000580000003</v>
      </c>
      <c r="E69">
        <v>0.25675999999999999</v>
      </c>
      <c r="F69">
        <v>37.82400131</v>
      </c>
      <c r="G69">
        <v>0.57239996999999998</v>
      </c>
      <c r="H69">
        <v>30.989000319999999</v>
      </c>
      <c r="J69" s="2">
        <f>TREND(Calibration!$A$2:$A$4,Calibration!$B$2:$B$4,C69)</f>
        <v>328.83319666466673</v>
      </c>
      <c r="K69" s="2">
        <f>TREND(Calibration!$A$2:$A$4,Calibration!$C$2:$C$4,E69)</f>
        <v>488.11241210751223</v>
      </c>
      <c r="L69" s="2">
        <f>TREND(Calibration!$A$2:$A$4,Calibration!$D$2:$D$4,G69)</f>
        <v>418.56045126595438</v>
      </c>
    </row>
    <row r="70" spans="1:12" x14ac:dyDescent="0.25">
      <c r="A70">
        <v>337103</v>
      </c>
      <c r="B70">
        <v>15.03800011</v>
      </c>
      <c r="C70">
        <v>0.30648999999999998</v>
      </c>
      <c r="D70">
        <v>35.0359993</v>
      </c>
      <c r="E70">
        <v>0.25670999</v>
      </c>
      <c r="F70">
        <v>37.820999149999999</v>
      </c>
      <c r="G70">
        <v>0.57410002000000004</v>
      </c>
      <c r="H70">
        <v>30.9659996</v>
      </c>
      <c r="J70" s="2">
        <f>TREND(Calibration!$A$2:$A$4,Calibration!$B$2:$B$4,C70)</f>
        <v>331.70786893258287</v>
      </c>
      <c r="K70" s="2">
        <f>TREND(Calibration!$A$2:$A$4,Calibration!$C$2:$C$4,E70)</f>
        <v>487.72200286395969</v>
      </c>
      <c r="L70" s="2">
        <f>TREND(Calibration!$A$2:$A$4,Calibration!$D$2:$D$4,G70)</f>
        <v>419.76525191188063</v>
      </c>
    </row>
    <row r="71" spans="1:12" x14ac:dyDescent="0.25">
      <c r="A71">
        <v>342112</v>
      </c>
      <c r="B71">
        <v>15.059000019999999</v>
      </c>
      <c r="C71">
        <v>0.30680998999999998</v>
      </c>
      <c r="D71">
        <v>35.000999450000002</v>
      </c>
      <c r="E71">
        <v>0.25707998999999998</v>
      </c>
      <c r="F71">
        <v>37.813999180000003</v>
      </c>
      <c r="G71">
        <v>0.57410002000000004</v>
      </c>
      <c r="H71">
        <v>30.989000319999999</v>
      </c>
      <c r="J71" s="2">
        <f>TREND(Calibration!$A$2:$A$4,Calibration!$B$2:$B$4,C71)</f>
        <v>333.12302620556397</v>
      </c>
      <c r="K71" s="2">
        <f>TREND(Calibration!$A$2:$A$4,Calibration!$C$2:$C$4,E71)</f>
        <v>490.61045357610578</v>
      </c>
      <c r="L71" s="2">
        <f>TREND(Calibration!$A$2:$A$4,Calibration!$D$2:$D$4,G71)</f>
        <v>419.76525191188063</v>
      </c>
    </row>
    <row r="72" spans="1:12" x14ac:dyDescent="0.25">
      <c r="A72">
        <v>347104</v>
      </c>
      <c r="B72">
        <v>15.059000019999999</v>
      </c>
      <c r="C72">
        <v>0.30621999999999999</v>
      </c>
      <c r="D72">
        <v>34.997001650000001</v>
      </c>
      <c r="E72">
        <v>0.25675999999999999</v>
      </c>
      <c r="F72">
        <v>37.861999509999997</v>
      </c>
      <c r="G72">
        <v>0.58969998000000001</v>
      </c>
      <c r="H72">
        <v>30.94499969</v>
      </c>
      <c r="J72" s="2">
        <f>TREND(Calibration!$A$2:$A$4,Calibration!$B$2:$B$4,C72)</f>
        <v>330.51379266862182</v>
      </c>
      <c r="K72" s="2">
        <f>TREND(Calibration!$A$2:$A$4,Calibration!$C$2:$C$4,E72)</f>
        <v>488.11241210751223</v>
      </c>
      <c r="L72" s="2">
        <f>TREND(Calibration!$A$2:$A$4,Calibration!$D$2:$D$4,G72)</f>
        <v>430.82071609494744</v>
      </c>
    </row>
    <row r="73" spans="1:12" x14ac:dyDescent="0.25">
      <c r="A73">
        <v>352114</v>
      </c>
      <c r="B73">
        <v>14.96800041</v>
      </c>
      <c r="C73">
        <v>0.30395000999999999</v>
      </c>
      <c r="D73">
        <v>35.008998869999999</v>
      </c>
      <c r="E73">
        <v>0.25670999</v>
      </c>
      <c r="F73">
        <v>37.811000819999997</v>
      </c>
      <c r="G73">
        <v>0.59030002000000004</v>
      </c>
      <c r="H73">
        <v>30.95400047</v>
      </c>
      <c r="J73" s="2">
        <f>TREND(Calibration!$A$2:$A$4,Calibration!$B$2:$B$4,C73)</f>
        <v>320.47475126703262</v>
      </c>
      <c r="K73" s="2">
        <f>TREND(Calibration!$A$2:$A$4,Calibration!$C$2:$C$4,E73)</f>
        <v>487.72200286395969</v>
      </c>
      <c r="L73" s="2">
        <f>TREND(Calibration!$A$2:$A$4,Calibration!$D$2:$D$4,G73)</f>
        <v>431.24595569353664</v>
      </c>
    </row>
    <row r="74" spans="1:12" x14ac:dyDescent="0.25">
      <c r="A74">
        <v>357103</v>
      </c>
      <c r="B74">
        <v>14.87199974</v>
      </c>
      <c r="C74">
        <v>0.30399999</v>
      </c>
      <c r="D74">
        <v>35.007999419999997</v>
      </c>
      <c r="E74">
        <v>0.25735000000000002</v>
      </c>
      <c r="F74">
        <v>37.852001190000003</v>
      </c>
      <c r="G74">
        <v>0.59840000000000004</v>
      </c>
      <c r="H74">
        <v>30.961000439999999</v>
      </c>
      <c r="J74" s="2">
        <f>TREND(Calibration!$A$2:$A$4,Calibration!$B$2:$B$4,C74)</f>
        <v>320.69578805100582</v>
      </c>
      <c r="K74" s="2">
        <f>TREND(Calibration!$A$2:$A$4,Calibration!$C$2:$C$4,E74)</f>
        <v>492.71831999985375</v>
      </c>
      <c r="L74" s="2">
        <f>TREND(Calibration!$A$2:$A$4,Calibration!$D$2:$D$4,G74)</f>
        <v>436.98629341065629</v>
      </c>
    </row>
    <row r="75" spans="1:12" x14ac:dyDescent="0.25">
      <c r="A75">
        <v>362103</v>
      </c>
      <c r="B75">
        <v>14.78499985</v>
      </c>
      <c r="C75">
        <v>0.30903000000000003</v>
      </c>
      <c r="D75">
        <v>35.036998750000002</v>
      </c>
      <c r="E75">
        <v>0.25810999000000001</v>
      </c>
      <c r="F75">
        <v>37.817001339999997</v>
      </c>
      <c r="G75">
        <v>0.59189999000000004</v>
      </c>
      <c r="H75">
        <v>30.902999879999999</v>
      </c>
      <c r="J75" s="2">
        <f>TREND(Calibration!$A$2:$A$4,Calibration!$B$2:$B$4,C75)</f>
        <v>342.9410308231802</v>
      </c>
      <c r="K75" s="2">
        <f>TREND(Calibration!$A$2:$A$4,Calibration!$C$2:$C$4,E75)</f>
        <v>498.65127582883747</v>
      </c>
      <c r="L75" s="2">
        <f>TREND(Calibration!$A$2:$A$4,Calibration!$D$2:$D$4,G75)</f>
        <v>432.37983110276724</v>
      </c>
    </row>
    <row r="76" spans="1:12" x14ac:dyDescent="0.25">
      <c r="A76">
        <v>367102</v>
      </c>
      <c r="B76">
        <v>14.777000429999999</v>
      </c>
      <c r="C76">
        <v>0.30329999000000002</v>
      </c>
      <c r="D76">
        <v>35.062000269999999</v>
      </c>
      <c r="E76">
        <v>0.25799999000000001</v>
      </c>
      <c r="F76">
        <v>37.811000819999997</v>
      </c>
      <c r="G76">
        <v>0.59079999000000005</v>
      </c>
      <c r="H76">
        <v>30.88999939</v>
      </c>
      <c r="J76" s="2">
        <f>TREND(Calibration!$A$2:$A$4,Calibration!$B$2:$B$4,C76)</f>
        <v>317.60003477406963</v>
      </c>
      <c r="K76" s="2">
        <f>TREND(Calibration!$A$2:$A$4,Calibration!$C$2:$C$4,E76)</f>
        <v>497.79254723873987</v>
      </c>
      <c r="L76" s="2">
        <f>TREND(Calibration!$A$2:$A$4,Calibration!$D$2:$D$4,G76)</f>
        <v>431.60027714228448</v>
      </c>
    </row>
    <row r="77" spans="1:12" x14ac:dyDescent="0.25">
      <c r="A77">
        <v>372103</v>
      </c>
      <c r="B77">
        <v>14.75599957</v>
      </c>
      <c r="C77">
        <v>0.30059998999999998</v>
      </c>
      <c r="D77">
        <v>35.013999939999998</v>
      </c>
      <c r="E77">
        <v>0.25768000000000002</v>
      </c>
      <c r="F77">
        <v>37.828998570000003</v>
      </c>
      <c r="G77">
        <v>0.59460002000000001</v>
      </c>
      <c r="H77">
        <v>30.920000080000001</v>
      </c>
      <c r="J77" s="2">
        <f>TREND(Calibration!$A$2:$A$4,Calibration!$B$2:$B$4,C77)</f>
        <v>305.65927213445843</v>
      </c>
      <c r="K77" s="2">
        <f>TREND(Calibration!$A$2:$A$4,Calibration!$C$2:$C$4,E77)</f>
        <v>495.29450577014632</v>
      </c>
      <c r="L77" s="2">
        <f>TREND(Calibration!$A$2:$A$4,Calibration!$D$2:$D$4,G77)</f>
        <v>434.29330299360578</v>
      </c>
    </row>
    <row r="78" spans="1:12" x14ac:dyDescent="0.25">
      <c r="A78">
        <v>377102</v>
      </c>
      <c r="B78">
        <v>14.75199986</v>
      </c>
      <c r="C78">
        <v>0.30805999000000001</v>
      </c>
      <c r="D78">
        <v>34.991001130000001</v>
      </c>
      <c r="E78">
        <v>0.25806001000000001</v>
      </c>
      <c r="F78">
        <v>37.819000240000001</v>
      </c>
      <c r="G78">
        <v>0.59079999000000005</v>
      </c>
      <c r="H78">
        <v>30.89100075</v>
      </c>
      <c r="J78" s="2">
        <f>TREND(Calibration!$A$2:$A$4,Calibration!$B$2:$B$4,C78)</f>
        <v>338.65115705723588</v>
      </c>
      <c r="K78" s="2">
        <f>TREND(Calibration!$A$2:$A$4,Calibration!$C$2:$C$4,E78)</f>
        <v>498.26110078399142</v>
      </c>
      <c r="L78" s="2">
        <f>TREND(Calibration!$A$2:$A$4,Calibration!$D$2:$D$4,G78)</f>
        <v>431.60027714228448</v>
      </c>
    </row>
    <row r="79" spans="1:12" x14ac:dyDescent="0.25">
      <c r="A79">
        <v>382102</v>
      </c>
      <c r="B79">
        <v>14.852999690000001</v>
      </c>
      <c r="C79">
        <v>0.30562001</v>
      </c>
      <c r="D79">
        <v>35.026000979999999</v>
      </c>
      <c r="E79">
        <v>0.25864999999999999</v>
      </c>
      <c r="F79">
        <v>37.812999730000001</v>
      </c>
      <c r="G79">
        <v>0.60159998999999997</v>
      </c>
      <c r="H79">
        <v>30.88800049</v>
      </c>
      <c r="J79" s="2">
        <f>TREND(Calibration!$A$2:$A$4,Calibration!$B$2:$B$4,C79)</f>
        <v>327.86033408486605</v>
      </c>
      <c r="K79" s="2">
        <f>TREND(Calibration!$A$2:$A$4,Calibration!$C$2:$C$4,E79)</f>
        <v>502.86693061009692</v>
      </c>
      <c r="L79" s="2">
        <f>TREND(Calibration!$A$2:$A$4,Calibration!$D$2:$D$4,G79)</f>
        <v>439.25407966338838</v>
      </c>
    </row>
    <row r="80" spans="1:12" x14ac:dyDescent="0.25">
      <c r="A80">
        <v>387102</v>
      </c>
      <c r="B80">
        <v>15.03800011</v>
      </c>
      <c r="C80">
        <v>0.30713998999999997</v>
      </c>
      <c r="D80">
        <v>35.011001589999999</v>
      </c>
      <c r="E80">
        <v>0.25929998999999998</v>
      </c>
      <c r="F80">
        <v>37.826999659999998</v>
      </c>
      <c r="G80">
        <v>0.60809999999999997</v>
      </c>
      <c r="H80">
        <v>30.89299965</v>
      </c>
      <c r="J80" s="2">
        <f>TREND(Calibration!$A$2:$A$4,Calibration!$B$2:$B$4,C80)</f>
        <v>334.58245275040531</v>
      </c>
      <c r="K80" s="2">
        <f>TREND(Calibration!$A$2:$A$4,Calibration!$C$2:$C$4,E80)</f>
        <v>507.94115784898327</v>
      </c>
      <c r="L80" s="2">
        <f>TREND(Calibration!$A$2:$A$4,Calibration!$D$2:$D$4,G80)</f>
        <v>443.86054197127743</v>
      </c>
    </row>
    <row r="81" spans="1:12" x14ac:dyDescent="0.25">
      <c r="A81">
        <v>392103</v>
      </c>
      <c r="B81">
        <v>15.18900013</v>
      </c>
      <c r="C81">
        <v>0.30708000000000002</v>
      </c>
      <c r="D81">
        <v>35.013000490000003</v>
      </c>
      <c r="E81">
        <v>0.25988999000000002</v>
      </c>
      <c r="F81">
        <v>37.846000670000002</v>
      </c>
      <c r="G81">
        <v>0.61019999000000003</v>
      </c>
      <c r="H81">
        <v>30.95400047</v>
      </c>
      <c r="J81" s="2">
        <f>TREND(Calibration!$A$2:$A$4,Calibration!$B$2:$B$4,C81)</f>
        <v>334.3171466945721</v>
      </c>
      <c r="K81" s="2">
        <f>TREND(Calibration!$A$2:$A$4,Calibration!$C$2:$C$4,E81)</f>
        <v>512.54706574132479</v>
      </c>
      <c r="L81" s="2">
        <f>TREND(Calibration!$A$2:$A$4,Calibration!$D$2:$D$4,G81)</f>
        <v>445.34877426352682</v>
      </c>
    </row>
    <row r="82" spans="1:12" x14ac:dyDescent="0.25">
      <c r="A82">
        <v>397114</v>
      </c>
      <c r="B82">
        <v>15.28199959</v>
      </c>
      <c r="C82">
        <v>0.30626999999999999</v>
      </c>
      <c r="D82">
        <v>35.009998320000001</v>
      </c>
      <c r="E82">
        <v>0.26065000999999999</v>
      </c>
      <c r="F82">
        <v>37.804000850000001</v>
      </c>
      <c r="G82">
        <v>0.60049998999999998</v>
      </c>
      <c r="H82">
        <v>30.903999330000001</v>
      </c>
      <c r="J82" s="2">
        <f>TREND(Calibration!$A$2:$A$4,Calibration!$B$2:$B$4,C82)</f>
        <v>330.73491790268872</v>
      </c>
      <c r="K82" s="2">
        <f>TREND(Calibration!$A$2:$A$4,Calibration!$C$2:$C$4,E82)</f>
        <v>518.48025576901478</v>
      </c>
      <c r="L82" s="2">
        <f>TREND(Calibration!$A$2:$A$4,Calibration!$D$2:$D$4,G82)</f>
        <v>438.47452570290562</v>
      </c>
    </row>
    <row r="83" spans="1:12" x14ac:dyDescent="0.25">
      <c r="A83">
        <v>402102</v>
      </c>
      <c r="B83">
        <v>15.37100029</v>
      </c>
      <c r="C83">
        <v>0.30676001000000003</v>
      </c>
      <c r="D83">
        <v>34.987998959999999</v>
      </c>
      <c r="E83">
        <v>0.26032999000000001</v>
      </c>
      <c r="F83">
        <v>37.817001339999997</v>
      </c>
      <c r="G83">
        <v>0.60970002000000001</v>
      </c>
      <c r="H83">
        <v>30.976999280000001</v>
      </c>
      <c r="J83" s="2">
        <f>TREND(Calibration!$A$2:$A$4,Calibration!$B$2:$B$4,C83)</f>
        <v>332.901989421591</v>
      </c>
      <c r="K83" s="2">
        <f>TREND(Calibration!$A$2:$A$4,Calibration!$C$2:$C$4,E83)</f>
        <v>515.98198010171495</v>
      </c>
      <c r="L83" s="2">
        <f>TREND(Calibration!$A$2:$A$4,Calibration!$D$2:$D$4,G83)</f>
        <v>444.99445281477898</v>
      </c>
    </row>
    <row r="84" spans="1:12" x14ac:dyDescent="0.25">
      <c r="A84">
        <v>407104</v>
      </c>
      <c r="B84">
        <v>15.338000299999999</v>
      </c>
      <c r="C84">
        <v>0.30329999000000002</v>
      </c>
      <c r="D84">
        <v>35.013000490000003</v>
      </c>
      <c r="E84">
        <v>0.26021999000000001</v>
      </c>
      <c r="F84">
        <v>37.820999149999999</v>
      </c>
      <c r="G84">
        <v>0.61240000000000006</v>
      </c>
      <c r="H84">
        <v>30.993000030000001</v>
      </c>
      <c r="J84" s="2">
        <f>TREND(Calibration!$A$2:$A$4,Calibration!$B$2:$B$4,C84)</f>
        <v>317.60003477406963</v>
      </c>
      <c r="K84" s="2">
        <f>TREND(Calibration!$A$2:$A$4,Calibration!$C$2:$C$4,E84)</f>
        <v>515.12325151161735</v>
      </c>
      <c r="L84" s="2">
        <f>TREND(Calibration!$A$2:$A$4,Calibration!$D$2:$D$4,G84)</f>
        <v>446.90788927134668</v>
      </c>
    </row>
    <row r="85" spans="1:12" x14ac:dyDescent="0.25">
      <c r="A85">
        <v>412232</v>
      </c>
      <c r="B85">
        <v>15.300999640000001</v>
      </c>
      <c r="C85">
        <v>0.30875998999999998</v>
      </c>
      <c r="D85">
        <v>34.98500061</v>
      </c>
      <c r="E85">
        <v>0.25995001000000001</v>
      </c>
      <c r="F85">
        <v>37.840000150000002</v>
      </c>
      <c r="G85">
        <v>0.61729997000000003</v>
      </c>
      <c r="H85">
        <v>30.929000850000001</v>
      </c>
      <c r="J85" s="2">
        <f>TREND(Calibration!$A$2:$A$4,Calibration!$B$2:$B$4,C85)</f>
        <v>341.74691033417207</v>
      </c>
      <c r="K85" s="2">
        <f>TREND(Calibration!$A$2:$A$4,Calibration!$C$2:$C$4,E85)</f>
        <v>513.01561928657611</v>
      </c>
      <c r="L85" s="2">
        <f>TREND(Calibration!$A$2:$A$4,Calibration!$D$2:$D$4,G85)</f>
        <v>450.38042656202572</v>
      </c>
    </row>
    <row r="86" spans="1:12" x14ac:dyDescent="0.25">
      <c r="A86">
        <v>417103</v>
      </c>
      <c r="B86">
        <v>15.23799992</v>
      </c>
      <c r="C86">
        <v>0.30626999999999999</v>
      </c>
      <c r="D86">
        <v>34.986000060000002</v>
      </c>
      <c r="E86">
        <v>0.25962001000000001</v>
      </c>
      <c r="F86">
        <v>37.826000209999997</v>
      </c>
      <c r="G86">
        <v>0.62209999999999999</v>
      </c>
      <c r="H86">
        <v>31.00300026</v>
      </c>
      <c r="J86" s="2">
        <f>TREND(Calibration!$A$2:$A$4,Calibration!$B$2:$B$4,C86)</f>
        <v>330.73491790268872</v>
      </c>
      <c r="K86" s="2">
        <f>TREND(Calibration!$A$2:$A$4,Calibration!$C$2:$C$4,E86)</f>
        <v>510.43943351628354</v>
      </c>
      <c r="L86" s="2">
        <f>TREND(Calibration!$A$2:$A$4,Calibration!$D$2:$D$4,G86)</f>
        <v>453.78213783196776</v>
      </c>
    </row>
    <row r="87" spans="1:12" x14ac:dyDescent="0.25">
      <c r="A87">
        <v>422102</v>
      </c>
      <c r="B87">
        <v>15.16800022</v>
      </c>
      <c r="C87">
        <v>0.30557001</v>
      </c>
      <c r="D87">
        <v>34.987998959999999</v>
      </c>
      <c r="E87">
        <v>0.25995001000000001</v>
      </c>
      <c r="F87">
        <v>37.851001740000001</v>
      </c>
      <c r="G87">
        <v>0.62540001000000001</v>
      </c>
      <c r="H87">
        <v>30.99699974</v>
      </c>
      <c r="J87" s="2">
        <f>TREND(Calibration!$A$2:$A$4,Calibration!$B$2:$B$4,C87)</f>
        <v>327.63920885079938</v>
      </c>
      <c r="K87" s="2">
        <f>TREND(Calibration!$A$2:$A$4,Calibration!$C$2:$C$4,E87)</f>
        <v>513.01561928657611</v>
      </c>
      <c r="L87" s="2">
        <f>TREND(Calibration!$A$2:$A$4,Calibration!$D$2:$D$4,G87)</f>
        <v>456.12080680027043</v>
      </c>
    </row>
    <row r="88" spans="1:12" x14ac:dyDescent="0.25">
      <c r="A88">
        <v>427104</v>
      </c>
      <c r="B88">
        <v>15.085000040000001</v>
      </c>
      <c r="C88">
        <v>0.30552000000000001</v>
      </c>
      <c r="D88">
        <v>35.001998899999997</v>
      </c>
      <c r="E88">
        <v>0.25995001000000001</v>
      </c>
      <c r="F88">
        <v>37.823001859999998</v>
      </c>
      <c r="G88">
        <v>0.62589996999999997</v>
      </c>
      <c r="H88">
        <v>30.98699951</v>
      </c>
      <c r="J88" s="2">
        <f>TREND(Calibration!$A$2:$A$4,Calibration!$B$2:$B$4,C88)</f>
        <v>327.41803939168562</v>
      </c>
      <c r="K88" s="2">
        <f>TREND(Calibration!$A$2:$A$4,Calibration!$C$2:$C$4,E88)</f>
        <v>513.01561928657611</v>
      </c>
      <c r="L88" s="2">
        <f>TREND(Calibration!$A$2:$A$4,Calibration!$D$2:$D$4,G88)</f>
        <v>456.47512116216404</v>
      </c>
    </row>
    <row r="89" spans="1:12" x14ac:dyDescent="0.25">
      <c r="A89">
        <v>432102</v>
      </c>
      <c r="B89">
        <v>15.07900047</v>
      </c>
      <c r="C89">
        <v>0.30426999999999998</v>
      </c>
      <c r="D89">
        <v>34.958999630000001</v>
      </c>
      <c r="E89">
        <v>0.25988999000000002</v>
      </c>
      <c r="F89">
        <v>37.834999080000003</v>
      </c>
      <c r="G89">
        <v>0.63020003000000002</v>
      </c>
      <c r="H89">
        <v>31</v>
      </c>
      <c r="J89" s="2">
        <f>TREND(Calibration!$A$2:$A$4,Calibration!$B$2:$B$4,C89)</f>
        <v>321.88990854001372</v>
      </c>
      <c r="K89" s="2">
        <f>TREND(Calibration!$A$2:$A$4,Calibration!$C$2:$C$4,E89)</f>
        <v>512.54706574132479</v>
      </c>
      <c r="L89" s="2">
        <f>TREND(Calibration!$A$2:$A$4,Calibration!$D$2:$D$4,G89)</f>
        <v>459.52251098335836</v>
      </c>
    </row>
    <row r="90" spans="1:12" x14ac:dyDescent="0.25">
      <c r="A90">
        <v>437103</v>
      </c>
      <c r="B90">
        <v>15.05000019</v>
      </c>
      <c r="C90">
        <v>0.30448999999999998</v>
      </c>
      <c r="D90">
        <v>35.009998320000001</v>
      </c>
      <c r="E90">
        <v>0.25995001000000001</v>
      </c>
      <c r="F90">
        <v>37.803001399999999</v>
      </c>
      <c r="G90">
        <v>0.62429999999999997</v>
      </c>
      <c r="H90">
        <v>30.968000409999998</v>
      </c>
      <c r="J90" s="2">
        <f>TREND(Calibration!$A$2:$A$4,Calibration!$B$2:$B$4,C90)</f>
        <v>322.86285956990787</v>
      </c>
      <c r="K90" s="2">
        <f>TREND(Calibration!$A$2:$A$4,Calibration!$C$2:$C$4,E90)</f>
        <v>513.01561928657611</v>
      </c>
      <c r="L90" s="2">
        <f>TREND(Calibration!$A$2:$A$4,Calibration!$D$2:$D$4,G90)</f>
        <v>455.34124575293339</v>
      </c>
    </row>
    <row r="91" spans="1:12" x14ac:dyDescent="0.25">
      <c r="A91">
        <v>442103</v>
      </c>
      <c r="B91">
        <v>15.071999549999999</v>
      </c>
      <c r="C91">
        <v>0.30524999000000003</v>
      </c>
      <c r="D91">
        <v>34.977001190000003</v>
      </c>
      <c r="E91">
        <v>0.2606</v>
      </c>
      <c r="F91">
        <v>37.817001339999997</v>
      </c>
      <c r="G91">
        <v>0.63129997000000004</v>
      </c>
      <c r="H91">
        <v>30.958000179999999</v>
      </c>
      <c r="J91" s="2">
        <f>TREND(Calibration!$A$2:$A$4,Calibration!$B$2:$B$4,C91)</f>
        <v>326.22391890267772</v>
      </c>
      <c r="K91" s="2">
        <f>TREND(Calibration!$A$2:$A$4,Calibration!$C$2:$C$4,E91)</f>
        <v>518.08984652546224</v>
      </c>
      <c r="L91" s="2">
        <f>TREND(Calibration!$A$2:$A$4,Calibration!$D$2:$D$4,G91)</f>
        <v>460.30202242271611</v>
      </c>
    </row>
    <row r="92" spans="1:12" x14ac:dyDescent="0.25">
      <c r="A92">
        <v>447104</v>
      </c>
      <c r="B92">
        <v>15.06400013</v>
      </c>
      <c r="C92">
        <v>0.30616999</v>
      </c>
      <c r="D92">
        <v>34.986999509999997</v>
      </c>
      <c r="E92">
        <v>0.26087000999999999</v>
      </c>
      <c r="F92">
        <v>37.810001370000002</v>
      </c>
      <c r="G92">
        <v>0.63669997</v>
      </c>
      <c r="H92">
        <v>30.974000929999999</v>
      </c>
      <c r="J92" s="2">
        <f>TREND(Calibration!$A$2:$A$4,Calibration!$B$2:$B$4,C92)</f>
        <v>330.29262320950806</v>
      </c>
      <c r="K92" s="2">
        <f>TREND(Calibration!$A$2:$A$4,Calibration!$C$2:$C$4,E92)</f>
        <v>520.19771294920974</v>
      </c>
      <c r="L92" s="2">
        <f>TREND(Calibration!$A$2:$A$4,Calibration!$D$2:$D$4,G92)</f>
        <v>464.12892368326806</v>
      </c>
    </row>
    <row r="93" spans="1:12" x14ac:dyDescent="0.25">
      <c r="A93">
        <v>452103</v>
      </c>
      <c r="B93">
        <v>15.097999570000001</v>
      </c>
      <c r="C93">
        <v>0.30687001000000003</v>
      </c>
      <c r="D93">
        <v>34.991001130000001</v>
      </c>
      <c r="E93">
        <v>0.26080998999999999</v>
      </c>
      <c r="F93">
        <v>37.854999540000001</v>
      </c>
      <c r="G93">
        <v>0.63940001000000002</v>
      </c>
      <c r="H93">
        <v>30.989000319999999</v>
      </c>
      <c r="J93" s="2">
        <f>TREND(Calibration!$A$2:$A$4,Calibration!$B$2:$B$4,C93)</f>
        <v>333.38846493653818</v>
      </c>
      <c r="K93" s="2">
        <f>TREND(Calibration!$A$2:$A$4,Calibration!$C$2:$C$4,E93)</f>
        <v>519.72915940395842</v>
      </c>
      <c r="L93" s="2">
        <f>TREND(Calibration!$A$2:$A$4,Calibration!$D$2:$D$4,G93)</f>
        <v>466.04240266096082</v>
      </c>
    </row>
    <row r="94" spans="1:12" x14ac:dyDescent="0.25">
      <c r="A94">
        <v>457102</v>
      </c>
      <c r="B94">
        <v>15.102999690000001</v>
      </c>
      <c r="C94">
        <v>0.30680998999999998</v>
      </c>
      <c r="D94">
        <v>34.977001190000003</v>
      </c>
      <c r="E94">
        <v>0.26194999000000002</v>
      </c>
      <c r="F94">
        <v>37.826000209999997</v>
      </c>
      <c r="G94">
        <v>0.63669997</v>
      </c>
      <c r="H94">
        <v>30.993000030000001</v>
      </c>
      <c r="J94" s="2">
        <f>TREND(Calibration!$A$2:$A$4,Calibration!$B$2:$B$4,C94)</f>
        <v>333.12302620556397</v>
      </c>
      <c r="K94" s="2">
        <f>TREND(Calibration!$A$2:$A$4,Calibration!$C$2:$C$4,E94)</f>
        <v>528.6287102467877</v>
      </c>
      <c r="L94" s="2">
        <f>TREND(Calibration!$A$2:$A$4,Calibration!$D$2:$D$4,G94)</f>
        <v>464.12892368326806</v>
      </c>
    </row>
    <row r="95" spans="1:12" x14ac:dyDescent="0.25">
      <c r="A95">
        <v>462103</v>
      </c>
      <c r="B95">
        <v>15.097999570000001</v>
      </c>
      <c r="C95">
        <v>0.30779001</v>
      </c>
      <c r="D95">
        <v>35.001998899999997</v>
      </c>
      <c r="E95">
        <v>0.26199999000000002</v>
      </c>
      <c r="F95">
        <v>37.84500122</v>
      </c>
      <c r="G95">
        <v>0.64050001000000001</v>
      </c>
      <c r="H95">
        <v>30.99699974</v>
      </c>
      <c r="J95" s="2">
        <f>TREND(Calibration!$A$2:$A$4,Calibration!$B$2:$B$4,C95)</f>
        <v>337.45716924336853</v>
      </c>
      <c r="K95" s="2">
        <f>TREND(Calibration!$A$2:$A$4,Calibration!$C$2:$C$4,E95)</f>
        <v>529.01904142410467</v>
      </c>
      <c r="L95" s="2">
        <f>TREND(Calibration!$A$2:$A$4,Calibration!$D$2:$D$4,G95)</f>
        <v>466.82195662144363</v>
      </c>
    </row>
    <row r="96" spans="1:12" x14ac:dyDescent="0.25">
      <c r="A96">
        <v>467114</v>
      </c>
      <c r="B96">
        <v>15.053000450000001</v>
      </c>
      <c r="C96">
        <v>0.30676001000000003</v>
      </c>
      <c r="D96">
        <v>34.993000029999997</v>
      </c>
      <c r="E96">
        <v>0.26254000999999999</v>
      </c>
      <c r="F96">
        <v>37.880001069999999</v>
      </c>
      <c r="G96">
        <v>0.64800000000000002</v>
      </c>
      <c r="H96">
        <v>30.958000179999999</v>
      </c>
      <c r="J96" s="2">
        <f>TREND(Calibration!$A$2:$A$4,Calibration!$B$2:$B$4,C96)</f>
        <v>332.901989421591</v>
      </c>
      <c r="K96" s="2">
        <f>TREND(Calibration!$A$2:$A$4,Calibration!$C$2:$C$4,E96)</f>
        <v>533.23477427159946</v>
      </c>
      <c r="L96" s="2">
        <f>TREND(Calibration!$A$2:$A$4,Calibration!$D$2:$D$4,G96)</f>
        <v>472.13709017424497</v>
      </c>
    </row>
    <row r="97" spans="1:12" x14ac:dyDescent="0.25">
      <c r="A97">
        <v>472103</v>
      </c>
      <c r="B97">
        <v>14.96899986</v>
      </c>
      <c r="C97">
        <v>0.30713998999999997</v>
      </c>
      <c r="D97">
        <v>35.041000369999999</v>
      </c>
      <c r="E97">
        <v>0.26287000999999999</v>
      </c>
      <c r="F97">
        <v>37.769001009999997</v>
      </c>
      <c r="G97">
        <v>0.63669997</v>
      </c>
      <c r="H97">
        <v>30.93899918</v>
      </c>
      <c r="J97" s="2">
        <f>TREND(Calibration!$A$2:$A$4,Calibration!$B$2:$B$4,C97)</f>
        <v>334.58245275040531</v>
      </c>
      <c r="K97" s="2">
        <f>TREND(Calibration!$A$2:$A$4,Calibration!$C$2:$C$4,E97)</f>
        <v>535.81096004189226</v>
      </c>
      <c r="L97" s="2">
        <f>TREND(Calibration!$A$2:$A$4,Calibration!$D$2:$D$4,G97)</f>
        <v>464.12892368326806</v>
      </c>
    </row>
    <row r="98" spans="1:12" x14ac:dyDescent="0.25">
      <c r="A98">
        <v>477103</v>
      </c>
      <c r="B98">
        <v>14.899000170000001</v>
      </c>
      <c r="C98">
        <v>0.30232998999999999</v>
      </c>
      <c r="D98">
        <v>34.990001679999999</v>
      </c>
      <c r="E98">
        <v>0.26287000999999999</v>
      </c>
      <c r="F98">
        <v>37.810001370000002</v>
      </c>
      <c r="G98">
        <v>0.64969999</v>
      </c>
      <c r="H98">
        <v>30.981000900000002</v>
      </c>
      <c r="J98" s="2">
        <f>TREND(Calibration!$A$2:$A$4,Calibration!$B$2:$B$4,C98)</f>
        <v>313.31020523317216</v>
      </c>
      <c r="K98" s="2">
        <f>TREND(Calibration!$A$2:$A$4,Calibration!$C$2:$C$4,E98)</f>
        <v>535.81096004189226</v>
      </c>
      <c r="L98" s="2">
        <f>TREND(Calibration!$A$2:$A$4,Calibration!$D$2:$D$4,G98)</f>
        <v>473.34184829904603</v>
      </c>
    </row>
    <row r="99" spans="1:12" x14ac:dyDescent="0.25">
      <c r="A99">
        <v>482102</v>
      </c>
      <c r="B99">
        <v>14.847000120000001</v>
      </c>
      <c r="C99">
        <v>0.30454001000000003</v>
      </c>
      <c r="D99">
        <v>34.993999479999999</v>
      </c>
      <c r="E99">
        <v>0.26291998999999999</v>
      </c>
      <c r="F99">
        <v>37.806999210000001</v>
      </c>
      <c r="G99">
        <v>0.64480000999999998</v>
      </c>
      <c r="H99">
        <v>30.929000850000001</v>
      </c>
      <c r="J99" s="2">
        <f>TREND(Calibration!$A$2:$A$4,Calibration!$B$2:$B$4,C99)</f>
        <v>323.08402902902185</v>
      </c>
      <c r="K99" s="2">
        <f>TREND(Calibration!$A$2:$A$4,Calibration!$C$2:$C$4,E99)</f>
        <v>536.20113508673853</v>
      </c>
      <c r="L99" s="2">
        <f>TREND(Calibration!$A$2:$A$4,Calibration!$D$2:$D$4,G99)</f>
        <v>469.86930392151277</v>
      </c>
    </row>
    <row r="100" spans="1:12" x14ac:dyDescent="0.25">
      <c r="A100">
        <v>487103</v>
      </c>
      <c r="B100">
        <v>14.80799961</v>
      </c>
      <c r="C100">
        <v>0.30491998999999997</v>
      </c>
      <c r="D100">
        <v>34.998001100000003</v>
      </c>
      <c r="E100">
        <v>0.26324998999999999</v>
      </c>
      <c r="F100">
        <v>37.816001890000003</v>
      </c>
      <c r="G100">
        <v>0.65020001000000005</v>
      </c>
      <c r="H100">
        <v>30.971000669999999</v>
      </c>
      <c r="J100" s="2">
        <f>TREND(Calibration!$A$2:$A$4,Calibration!$B$2:$B$4,C100)</f>
        <v>324.76449235783616</v>
      </c>
      <c r="K100" s="2">
        <f>TREND(Calibration!$A$2:$A$4,Calibration!$C$2:$C$4,E100)</f>
        <v>538.77732085703087</v>
      </c>
      <c r="L100" s="2">
        <f>TREND(Calibration!$A$2:$A$4,Calibration!$D$2:$D$4,G100)</f>
        <v>473.69620518206483</v>
      </c>
    </row>
    <row r="101" spans="1:12" x14ac:dyDescent="0.25">
      <c r="A101">
        <v>492105</v>
      </c>
      <c r="B101">
        <v>14.88300037</v>
      </c>
      <c r="C101">
        <v>0.30713998999999997</v>
      </c>
      <c r="D101">
        <v>34.998001100000003</v>
      </c>
      <c r="E101">
        <v>0.26361999000000003</v>
      </c>
      <c r="F101">
        <v>37.791000369999999</v>
      </c>
      <c r="G101">
        <v>0.65179997999999995</v>
      </c>
      <c r="H101">
        <v>30.93899918</v>
      </c>
      <c r="J101" s="2">
        <f>TREND(Calibration!$A$2:$A$4,Calibration!$B$2:$B$4,C101)</f>
        <v>334.58245275040531</v>
      </c>
      <c r="K101" s="2">
        <f>TREND(Calibration!$A$2:$A$4,Calibration!$C$2:$C$4,E101)</f>
        <v>541.66577156917742</v>
      </c>
      <c r="L101" s="2">
        <f>TREND(Calibration!$A$2:$A$4,Calibration!$D$2:$D$4,G101)</f>
        <v>474.83008059129537</v>
      </c>
    </row>
    <row r="102" spans="1:12" x14ac:dyDescent="0.25">
      <c r="A102">
        <v>497103</v>
      </c>
      <c r="B102">
        <v>14.961000439999999</v>
      </c>
      <c r="C102">
        <v>0.30048998999999998</v>
      </c>
      <c r="D102">
        <v>35.004001619999997</v>
      </c>
      <c r="E102">
        <v>0.26351999999999998</v>
      </c>
      <c r="F102">
        <v>37.812999730000001</v>
      </c>
      <c r="G102">
        <v>0.65609998000000003</v>
      </c>
      <c r="H102">
        <v>30.94199944</v>
      </c>
      <c r="J102" s="2">
        <f>TREND(Calibration!$A$2:$A$4,Calibration!$B$2:$B$4,C102)</f>
        <v>305.17279661951125</v>
      </c>
      <c r="K102" s="2">
        <f>TREND(Calibration!$A$2:$A$4,Calibration!$C$2:$C$4,E102)</f>
        <v>540.88518728077838</v>
      </c>
      <c r="L102" s="2">
        <f>TREND(Calibration!$A$2:$A$4,Calibration!$D$2:$D$4,G102)</f>
        <v>477.87742789136462</v>
      </c>
    </row>
    <row r="103" spans="1:12" x14ac:dyDescent="0.25">
      <c r="A103">
        <v>502103</v>
      </c>
      <c r="B103">
        <v>15.05200005</v>
      </c>
      <c r="C103">
        <v>0.30053999999999997</v>
      </c>
      <c r="D103">
        <v>34.958999630000001</v>
      </c>
      <c r="E103">
        <v>0.26346001000000002</v>
      </c>
      <c r="F103">
        <v>37.816001890000003</v>
      </c>
      <c r="G103">
        <v>0.65719998000000002</v>
      </c>
      <c r="H103">
        <v>30.961000439999999</v>
      </c>
      <c r="J103" s="2">
        <f>TREND(Calibration!$A$2:$A$4,Calibration!$B$2:$B$4,C103)</f>
        <v>305.39396607862477</v>
      </c>
      <c r="K103" s="2">
        <f>TREND(Calibration!$A$2:$A$4,Calibration!$C$2:$C$4,E103)</f>
        <v>540.41686793423355</v>
      </c>
      <c r="L103" s="2">
        <f>TREND(Calibration!$A$2:$A$4,Calibration!$D$2:$D$4,G103)</f>
        <v>478.65698185184743</v>
      </c>
    </row>
    <row r="104" spans="1:12" x14ac:dyDescent="0.25">
      <c r="A104">
        <v>507105</v>
      </c>
      <c r="B104">
        <v>15.1590004</v>
      </c>
      <c r="C104">
        <v>0.30059998999999998</v>
      </c>
      <c r="D104">
        <v>35.011001589999999</v>
      </c>
      <c r="E104">
        <v>0.26357001000000002</v>
      </c>
      <c r="F104">
        <v>37.821998600000001</v>
      </c>
      <c r="G104">
        <v>0.65880000999999999</v>
      </c>
      <c r="H104">
        <v>30.965000150000002</v>
      </c>
      <c r="J104" s="2">
        <f>TREND(Calibration!$A$2:$A$4,Calibration!$B$2:$B$4,C104)</f>
        <v>305.65927213445843</v>
      </c>
      <c r="K104" s="2">
        <f>TREND(Calibration!$A$2:$A$4,Calibration!$C$2:$C$4,E104)</f>
        <v>541.27559652433115</v>
      </c>
      <c r="L104" s="2">
        <f>TREND(Calibration!$A$2:$A$4,Calibration!$D$2:$D$4,G104)</f>
        <v>479.79089978220316</v>
      </c>
    </row>
    <row r="105" spans="1:12" x14ac:dyDescent="0.25">
      <c r="A105">
        <v>512102</v>
      </c>
      <c r="B105">
        <v>15.18599987</v>
      </c>
      <c r="C105">
        <v>0.29805999999999999</v>
      </c>
      <c r="D105">
        <v>34.960998539999999</v>
      </c>
      <c r="E105">
        <v>0.26287000999999999</v>
      </c>
      <c r="F105">
        <v>37.880001069999999</v>
      </c>
      <c r="G105">
        <v>0.67290002000000004</v>
      </c>
      <c r="H105">
        <v>30.989999770000001</v>
      </c>
      <c r="J105" s="2">
        <f>TREND(Calibration!$A$2:$A$4,Calibration!$B$2:$B$4,C105)</f>
        <v>294.42615446890795</v>
      </c>
      <c r="K105" s="2">
        <f>TREND(Calibration!$A$2:$A$4,Calibration!$C$2:$C$4,E105)</f>
        <v>535.81096004189226</v>
      </c>
      <c r="L105" s="2">
        <f>TREND(Calibration!$A$2:$A$4,Calibration!$D$2:$D$4,G105)</f>
        <v>489.78337127160984</v>
      </c>
    </row>
    <row r="106" spans="1:12" x14ac:dyDescent="0.25">
      <c r="A106">
        <v>517103</v>
      </c>
      <c r="B106">
        <v>15.11900043</v>
      </c>
      <c r="C106">
        <v>0.30524999000000003</v>
      </c>
      <c r="D106">
        <v>35.028999329999998</v>
      </c>
      <c r="E106">
        <v>0.26291998999999999</v>
      </c>
      <c r="F106">
        <v>37.84500122</v>
      </c>
      <c r="G106">
        <v>0.67180002000000005</v>
      </c>
      <c r="H106">
        <v>30.98699951</v>
      </c>
      <c r="J106" s="2">
        <f>TREND(Calibration!$A$2:$A$4,Calibration!$B$2:$B$4,C106)</f>
        <v>326.22391890267772</v>
      </c>
      <c r="K106" s="2">
        <f>TREND(Calibration!$A$2:$A$4,Calibration!$C$2:$C$4,E106)</f>
        <v>536.20113508673853</v>
      </c>
      <c r="L106" s="2">
        <f>TREND(Calibration!$A$2:$A$4,Calibration!$D$2:$D$4,G106)</f>
        <v>489.00381731112702</v>
      </c>
    </row>
    <row r="107" spans="1:12" x14ac:dyDescent="0.25">
      <c r="A107">
        <v>522103</v>
      </c>
      <c r="B107">
        <v>15.05000019</v>
      </c>
      <c r="C107">
        <v>0.30281001000000002</v>
      </c>
      <c r="D107">
        <v>34.993000029999997</v>
      </c>
      <c r="E107">
        <v>0.2626</v>
      </c>
      <c r="F107">
        <v>37.835998539999999</v>
      </c>
      <c r="G107">
        <v>0.67070001000000001</v>
      </c>
      <c r="H107">
        <v>30.965000150000002</v>
      </c>
      <c r="J107" s="2">
        <f>TREND(Calibration!$A$2:$A$4,Calibration!$B$2:$B$4,C107)</f>
        <v>315.4330959303079</v>
      </c>
      <c r="K107" s="2">
        <f>TREND(Calibration!$A$2:$A$4,Calibration!$C$2:$C$4,E107)</f>
        <v>533.70309361814475</v>
      </c>
      <c r="L107" s="2">
        <f>TREND(Calibration!$A$2:$A$4,Calibration!$D$2:$D$4,G107)</f>
        <v>488.22425626378998</v>
      </c>
    </row>
    <row r="108" spans="1:12" x14ac:dyDescent="0.25">
      <c r="A108">
        <v>527103</v>
      </c>
      <c r="B108">
        <v>14.96899986</v>
      </c>
      <c r="C108">
        <v>0.30048998999999998</v>
      </c>
      <c r="D108">
        <v>34.980998990000003</v>
      </c>
      <c r="E108">
        <v>0.26233000000000001</v>
      </c>
      <c r="F108">
        <v>37.838001249999998</v>
      </c>
      <c r="G108">
        <v>0.67610002000000002</v>
      </c>
      <c r="H108">
        <v>30.981000900000002</v>
      </c>
      <c r="J108" s="2">
        <f>TREND(Calibration!$A$2:$A$4,Calibration!$B$2:$B$4,C108)</f>
        <v>305.17279661951125</v>
      </c>
      <c r="K108" s="2">
        <f>TREND(Calibration!$A$2:$A$4,Calibration!$C$2:$C$4,E108)</f>
        <v>531.59530526063259</v>
      </c>
      <c r="L108" s="2">
        <f>TREND(Calibration!$A$2:$A$4,Calibration!$D$2:$D$4,G108)</f>
        <v>492.05116461119616</v>
      </c>
    </row>
    <row r="109" spans="1:12" x14ac:dyDescent="0.25">
      <c r="A109">
        <v>532240</v>
      </c>
      <c r="B109">
        <v>14.89599991</v>
      </c>
      <c r="C109">
        <v>0.30329999000000002</v>
      </c>
      <c r="D109">
        <v>34.993000029999997</v>
      </c>
      <c r="E109">
        <v>0.26168001000000002</v>
      </c>
      <c r="F109">
        <v>37.798999790000003</v>
      </c>
      <c r="G109">
        <v>0.66640001999999998</v>
      </c>
      <c r="H109">
        <v>30.93600082</v>
      </c>
      <c r="J109" s="2">
        <f>TREND(Calibration!$A$2:$A$4,Calibration!$B$2:$B$4,C109)</f>
        <v>317.60003477406963</v>
      </c>
      <c r="K109" s="2">
        <f>TREND(Calibration!$A$2:$A$4,Calibration!$C$2:$C$4,E109)</f>
        <v>526.52107802174646</v>
      </c>
      <c r="L109" s="2">
        <f>TREND(Calibration!$A$2:$A$4,Calibration!$D$2:$D$4,G109)</f>
        <v>485.17691605057496</v>
      </c>
    </row>
    <row r="110" spans="1:12" x14ac:dyDescent="0.25">
      <c r="A110">
        <v>537113</v>
      </c>
      <c r="B110">
        <v>14.914999959999999</v>
      </c>
      <c r="C110">
        <v>0.30087000000000003</v>
      </c>
      <c r="D110">
        <v>34.987998959999999</v>
      </c>
      <c r="E110">
        <v>0.26124998999999999</v>
      </c>
      <c r="F110">
        <v>37.838001249999998</v>
      </c>
      <c r="G110">
        <v>0.67510002999999996</v>
      </c>
      <c r="H110">
        <v>30.868000030000001</v>
      </c>
      <c r="J110" s="2">
        <f>TREND(Calibration!$A$2:$A$4,Calibration!$B$2:$B$4,C110)</f>
        <v>306.85339262346656</v>
      </c>
      <c r="K110" s="2">
        <f>TREND(Calibration!$A$2:$A$4,Calibration!$C$2:$C$4,E110)</f>
        <v>523.16407376434859</v>
      </c>
      <c r="L110" s="2">
        <f>TREND(Calibration!$A$2:$A$4,Calibration!$D$2:$D$4,G110)</f>
        <v>491.34248627942958</v>
      </c>
    </row>
    <row r="111" spans="1:12" x14ac:dyDescent="0.25">
      <c r="A111">
        <v>542103</v>
      </c>
      <c r="B111">
        <v>14.934000019999999</v>
      </c>
      <c r="C111">
        <v>0.30179</v>
      </c>
      <c r="D111">
        <v>35.006000520000001</v>
      </c>
      <c r="E111">
        <v>0.26102998999999999</v>
      </c>
      <c r="F111">
        <v>37.784999849999998</v>
      </c>
      <c r="G111">
        <v>0.67449999000000005</v>
      </c>
      <c r="H111">
        <v>30.893999099999998</v>
      </c>
      <c r="J111" s="2">
        <f>TREND(Calibration!$A$2:$A$4,Calibration!$B$2:$B$4,C111)</f>
        <v>310.9220969302969</v>
      </c>
      <c r="K111" s="2">
        <f>TREND(Calibration!$A$2:$A$4,Calibration!$C$2:$C$4,E111)</f>
        <v>521.44661658415339</v>
      </c>
      <c r="L111" s="2">
        <f>TREND(Calibration!$A$2:$A$4,Calibration!$D$2:$D$4,G111)</f>
        <v>490.91724668084044</v>
      </c>
    </row>
    <row r="112" spans="1:12" x14ac:dyDescent="0.25">
      <c r="A112">
        <v>547103</v>
      </c>
      <c r="B112">
        <v>15.01299953</v>
      </c>
      <c r="C112">
        <v>0.30053999999999997</v>
      </c>
      <c r="D112">
        <v>34.98500061</v>
      </c>
      <c r="E112">
        <v>0.26087000999999999</v>
      </c>
      <c r="F112">
        <v>37.838001249999998</v>
      </c>
      <c r="G112">
        <v>0.68210000000000004</v>
      </c>
      <c r="H112">
        <v>30.948999400000002</v>
      </c>
      <c r="J112" s="2">
        <f>TREND(Calibration!$A$2:$A$4,Calibration!$B$2:$B$4,C112)</f>
        <v>305.39396607862477</v>
      </c>
      <c r="K112" s="2">
        <f>TREND(Calibration!$A$2:$A$4,Calibration!$C$2:$C$4,E112)</f>
        <v>520.19771294920974</v>
      </c>
      <c r="L112" s="2">
        <f>TREND(Calibration!$A$2:$A$4,Calibration!$D$2:$D$4,G112)</f>
        <v>496.30326294921224</v>
      </c>
    </row>
    <row r="113" spans="1:12" x14ac:dyDescent="0.25">
      <c r="A113">
        <v>552102</v>
      </c>
      <c r="B113">
        <v>15.13399982</v>
      </c>
      <c r="C113">
        <v>0.30118999000000002</v>
      </c>
      <c r="D113">
        <v>34.945999149999999</v>
      </c>
      <c r="E113">
        <v>0.26098000999999998</v>
      </c>
      <c r="F113">
        <v>37.867000580000003</v>
      </c>
      <c r="G113">
        <v>0.68480003</v>
      </c>
      <c r="H113">
        <v>30.920000080000001</v>
      </c>
      <c r="J113" s="2">
        <f>TREND(Calibration!$A$2:$A$4,Calibration!$B$2:$B$4,C113)</f>
        <v>308.26854989644767</v>
      </c>
      <c r="K113" s="2">
        <f>TREND(Calibration!$A$2:$A$4,Calibration!$C$2:$C$4,E113)</f>
        <v>521.05644153930734</v>
      </c>
      <c r="L113" s="2">
        <f>TREND(Calibration!$A$2:$A$4,Calibration!$D$2:$D$4,G113)</f>
        <v>498.21673484005078</v>
      </c>
    </row>
    <row r="114" spans="1:12" x14ac:dyDescent="0.25">
      <c r="A114">
        <v>557113</v>
      </c>
      <c r="B114">
        <v>15.17700005</v>
      </c>
      <c r="C114">
        <v>0.30270999999999998</v>
      </c>
      <c r="D114">
        <v>34.980998990000003</v>
      </c>
      <c r="E114">
        <v>0.26161999000000002</v>
      </c>
      <c r="F114">
        <v>37.834999080000003</v>
      </c>
      <c r="G114">
        <v>0.67339998000000001</v>
      </c>
      <c r="H114">
        <v>30.849000929999999</v>
      </c>
      <c r="J114" s="2">
        <f>TREND(Calibration!$A$2:$A$4,Calibration!$B$2:$B$4,C114)</f>
        <v>314.99080123712724</v>
      </c>
      <c r="K114" s="2">
        <f>TREND(Calibration!$A$2:$A$4,Calibration!$C$2:$C$4,E114)</f>
        <v>526.05252447649514</v>
      </c>
      <c r="L114" s="2">
        <f>TREND(Calibration!$A$2:$A$4,Calibration!$D$2:$D$4,G114)</f>
        <v>490.13768563350345</v>
      </c>
    </row>
    <row r="115" spans="1:12" x14ac:dyDescent="0.25">
      <c r="A115">
        <v>562105</v>
      </c>
      <c r="B115">
        <v>15.196000099999999</v>
      </c>
      <c r="C115">
        <v>0.30335000000000001</v>
      </c>
      <c r="D115">
        <v>34.984001159999998</v>
      </c>
      <c r="E115">
        <v>0.26161999000000002</v>
      </c>
      <c r="F115">
        <v>37.786998750000002</v>
      </c>
      <c r="G115">
        <v>0.66970003</v>
      </c>
      <c r="H115">
        <v>30.864999770000001</v>
      </c>
      <c r="J115" s="2">
        <f>TREND(Calibration!$A$2:$A$4,Calibration!$B$2:$B$4,C115)</f>
        <v>317.82120423318338</v>
      </c>
      <c r="K115" s="2">
        <f>TREND(Calibration!$A$2:$A$4,Calibration!$C$2:$C$4,E115)</f>
        <v>526.05252447649514</v>
      </c>
      <c r="L115" s="2">
        <f>TREND(Calibration!$A$2:$A$4,Calibration!$D$2:$D$4,G115)</f>
        <v>487.51558501887763</v>
      </c>
    </row>
    <row r="116" spans="1:12" x14ac:dyDescent="0.25">
      <c r="A116">
        <v>567102</v>
      </c>
      <c r="B116">
        <v>15.21199989</v>
      </c>
      <c r="C116">
        <v>0.30362001</v>
      </c>
      <c r="D116">
        <v>34.938999180000003</v>
      </c>
      <c r="E116">
        <v>0.26194999000000002</v>
      </c>
      <c r="F116">
        <v>37.828998570000003</v>
      </c>
      <c r="G116">
        <v>0.68210000000000004</v>
      </c>
      <c r="H116">
        <v>30.93899918</v>
      </c>
      <c r="J116" s="2">
        <f>TREND(Calibration!$A$2:$A$4,Calibration!$B$2:$B$4,C116)</f>
        <v>319.01532472219128</v>
      </c>
      <c r="K116" s="2">
        <f>TREND(Calibration!$A$2:$A$4,Calibration!$C$2:$C$4,E116)</f>
        <v>528.6287102467877</v>
      </c>
      <c r="L116" s="2">
        <f>TREND(Calibration!$A$2:$A$4,Calibration!$D$2:$D$4,G116)</f>
        <v>496.30326294921224</v>
      </c>
    </row>
    <row r="117" spans="1:12" x14ac:dyDescent="0.25">
      <c r="A117">
        <v>572102</v>
      </c>
      <c r="B117">
        <v>15.15699959</v>
      </c>
      <c r="C117">
        <v>0.30621999999999999</v>
      </c>
      <c r="D117">
        <v>34.978000639999998</v>
      </c>
      <c r="E117">
        <v>0.26199999000000002</v>
      </c>
      <c r="F117">
        <v>37.832000729999997</v>
      </c>
      <c r="G117">
        <v>0.68260001999999997</v>
      </c>
      <c r="H117">
        <v>30.951999659999998</v>
      </c>
      <c r="J117" s="2">
        <f>TREND(Calibration!$A$2:$A$4,Calibration!$B$2:$B$4,C117)</f>
        <v>330.51379266862182</v>
      </c>
      <c r="K117" s="2">
        <f>TREND(Calibration!$A$2:$A$4,Calibration!$C$2:$C$4,E117)</f>
        <v>529.01904142410467</v>
      </c>
      <c r="L117" s="2">
        <f>TREND(Calibration!$A$2:$A$4,Calibration!$D$2:$D$4,G117)</f>
        <v>496.65761983223098</v>
      </c>
    </row>
    <row r="118" spans="1:12" x14ac:dyDescent="0.25">
      <c r="A118">
        <v>577102</v>
      </c>
      <c r="B118">
        <v>15.071000099999999</v>
      </c>
      <c r="C118">
        <v>0.30583999000000001</v>
      </c>
      <c r="D118">
        <v>35.006999970000003</v>
      </c>
      <c r="E118">
        <v>0.26188999000000002</v>
      </c>
      <c r="F118">
        <v>37.862998959999999</v>
      </c>
      <c r="G118">
        <v>0.68640000000000001</v>
      </c>
      <c r="H118">
        <v>30.958000179999999</v>
      </c>
      <c r="J118" s="2">
        <f>TREND(Calibration!$A$2:$A$4,Calibration!$B$2:$B$4,C118)</f>
        <v>328.83319666466673</v>
      </c>
      <c r="K118" s="2">
        <f>TREND(Calibration!$A$2:$A$4,Calibration!$C$2:$C$4,E118)</f>
        <v>528.16031283400707</v>
      </c>
      <c r="L118" s="2">
        <f>TREND(Calibration!$A$2:$A$4,Calibration!$D$2:$D$4,G118)</f>
        <v>499.35061024928143</v>
      </c>
    </row>
    <row r="119" spans="1:12" x14ac:dyDescent="0.25">
      <c r="A119">
        <v>582103</v>
      </c>
      <c r="B119">
        <v>14.94999981</v>
      </c>
      <c r="C119">
        <v>0.30616999</v>
      </c>
      <c r="D119">
        <v>34.971000670000002</v>
      </c>
      <c r="E119">
        <v>0.26194999000000002</v>
      </c>
      <c r="F119">
        <v>37.847999569999999</v>
      </c>
      <c r="G119">
        <v>0.69230002000000002</v>
      </c>
      <c r="H119">
        <v>30.951999659999998</v>
      </c>
      <c r="J119" s="2">
        <f>TREND(Calibration!$A$2:$A$4,Calibration!$B$2:$B$4,C119)</f>
        <v>330.29262320950806</v>
      </c>
      <c r="K119" s="2">
        <f>TREND(Calibration!$A$2:$A$4,Calibration!$C$2:$C$4,E119)</f>
        <v>528.6287102467877</v>
      </c>
      <c r="L119" s="2">
        <f>TREND(Calibration!$A$2:$A$4,Calibration!$D$2:$D$4,G119)</f>
        <v>503.53186839285218</v>
      </c>
    </row>
    <row r="120" spans="1:12" x14ac:dyDescent="0.25">
      <c r="A120">
        <v>587170</v>
      </c>
      <c r="B120">
        <v>14.80500031</v>
      </c>
      <c r="C120">
        <v>0.30702998999999997</v>
      </c>
      <c r="D120">
        <v>34.979999540000001</v>
      </c>
      <c r="E120">
        <v>0.26194999000000002</v>
      </c>
      <c r="F120">
        <v>37.831001280000002</v>
      </c>
      <c r="G120">
        <v>0.69720000000000004</v>
      </c>
      <c r="H120">
        <v>30.86300087</v>
      </c>
      <c r="J120" s="2">
        <f>TREND(Calibration!$A$2:$A$4,Calibration!$B$2:$B$4,C120)</f>
        <v>334.09597723545835</v>
      </c>
      <c r="K120" s="2">
        <f>TREND(Calibration!$A$2:$A$4,Calibration!$C$2:$C$4,E120)</f>
        <v>528.6287102467877</v>
      </c>
      <c r="L120" s="2">
        <f>TREND(Calibration!$A$2:$A$4,Calibration!$D$2:$D$4,G120)</f>
        <v>507.00441277038544</v>
      </c>
    </row>
    <row r="121" spans="1:12" x14ac:dyDescent="0.25">
      <c r="A121">
        <v>592103</v>
      </c>
      <c r="B121">
        <v>14.70600033</v>
      </c>
      <c r="C121">
        <v>0.30930001000000001</v>
      </c>
      <c r="D121">
        <v>34.971000670000002</v>
      </c>
      <c r="E121">
        <v>0.26227</v>
      </c>
      <c r="F121">
        <v>37.777999880000003</v>
      </c>
      <c r="G121">
        <v>0.68589997000000003</v>
      </c>
      <c r="H121">
        <v>30.881000520000001</v>
      </c>
      <c r="J121" s="2">
        <f>TREND(Calibration!$A$2:$A$4,Calibration!$B$2:$B$4,C121)</f>
        <v>344.1351513121881</v>
      </c>
      <c r="K121" s="2">
        <f>TREND(Calibration!$A$2:$A$4,Calibration!$C$2:$C$4,E121)</f>
        <v>531.12690784785218</v>
      </c>
      <c r="L121" s="2">
        <f>TREND(Calibration!$A$2:$A$4,Calibration!$D$2:$D$4,G121)</f>
        <v>498.99624627940852</v>
      </c>
    </row>
    <row r="122" spans="1:12" x14ac:dyDescent="0.25">
      <c r="A122">
        <v>597102</v>
      </c>
      <c r="B122">
        <v>14.696000099999999</v>
      </c>
      <c r="C122">
        <v>0.31275999999999998</v>
      </c>
      <c r="D122">
        <v>34.971000670000002</v>
      </c>
      <c r="E122">
        <v>0.26194999000000002</v>
      </c>
      <c r="F122">
        <v>37.793998719999998</v>
      </c>
      <c r="G122">
        <v>0.69340002999999995</v>
      </c>
      <c r="H122">
        <v>30.951999659999998</v>
      </c>
      <c r="J122" s="2">
        <f>TREND(Calibration!$A$2:$A$4,Calibration!$B$2:$B$4,C122)</f>
        <v>359.43697328456869</v>
      </c>
      <c r="K122" s="2">
        <f>TREND(Calibration!$A$2:$A$4,Calibration!$C$2:$C$4,E122)</f>
        <v>528.6287102467877</v>
      </c>
      <c r="L122" s="2">
        <f>TREND(Calibration!$A$2:$A$4,Calibration!$D$2:$D$4,G122)</f>
        <v>504.3114294401891</v>
      </c>
    </row>
    <row r="123" spans="1:12" x14ac:dyDescent="0.25">
      <c r="A123">
        <v>602104</v>
      </c>
      <c r="B123">
        <v>14.803999900000001</v>
      </c>
      <c r="C123">
        <v>0.31080999999999998</v>
      </c>
      <c r="D123">
        <v>34.94900131</v>
      </c>
      <c r="E123">
        <v>0.26188999000000002</v>
      </c>
      <c r="F123">
        <v>37.821998600000001</v>
      </c>
      <c r="G123">
        <v>0.69230002000000002</v>
      </c>
      <c r="H123">
        <v>30.93600082</v>
      </c>
      <c r="J123" s="2">
        <f>TREND(Calibration!$A$2:$A$4,Calibration!$B$2:$B$4,C123)</f>
        <v>350.8130891559606</v>
      </c>
      <c r="K123" s="2">
        <f>TREND(Calibration!$A$2:$A$4,Calibration!$C$2:$C$4,E123)</f>
        <v>528.16031283400707</v>
      </c>
      <c r="L123" s="2">
        <f>TREND(Calibration!$A$2:$A$4,Calibration!$D$2:$D$4,G123)</f>
        <v>503.53186839285218</v>
      </c>
    </row>
    <row r="124" spans="1:12" x14ac:dyDescent="0.25">
      <c r="A124">
        <v>607104</v>
      </c>
      <c r="B124">
        <v>14.897999759999999</v>
      </c>
      <c r="C124">
        <v>0.30805999000000001</v>
      </c>
      <c r="D124">
        <v>34.9679985</v>
      </c>
      <c r="E124">
        <v>0.26199999000000002</v>
      </c>
      <c r="F124">
        <v>37.856998439999998</v>
      </c>
      <c r="G124">
        <v>0.69559996999999996</v>
      </c>
      <c r="H124">
        <v>30.951999659999998</v>
      </c>
      <c r="J124" s="2">
        <f>TREND(Calibration!$A$2:$A$4,Calibration!$B$2:$B$4,C124)</f>
        <v>338.65115705723588</v>
      </c>
      <c r="K124" s="2">
        <f>TREND(Calibration!$A$2:$A$4,Calibration!$C$2:$C$4,E124)</f>
        <v>529.01904142410467</v>
      </c>
      <c r="L124" s="2">
        <f>TREND(Calibration!$A$2:$A$4,Calibration!$D$2:$D$4,G124)</f>
        <v>505.87049484002966</v>
      </c>
    </row>
    <row r="125" spans="1:12" x14ac:dyDescent="0.25">
      <c r="A125">
        <v>612104</v>
      </c>
      <c r="B125">
        <v>15.02900028</v>
      </c>
      <c r="C125">
        <v>0.30908000000000002</v>
      </c>
      <c r="D125">
        <v>34.92599869</v>
      </c>
      <c r="E125">
        <v>0.26188999000000002</v>
      </c>
      <c r="F125">
        <v>37.82799911</v>
      </c>
      <c r="G125">
        <v>0.69669998</v>
      </c>
      <c r="H125">
        <v>30.968000409999998</v>
      </c>
      <c r="J125" s="2">
        <f>TREND(Calibration!$A$2:$A$4,Calibration!$B$2:$B$4,C125)</f>
        <v>343.1621560572471</v>
      </c>
      <c r="K125" s="2">
        <f>TREND(Calibration!$A$2:$A$4,Calibration!$C$2:$C$4,E125)</f>
        <v>528.16031283400707</v>
      </c>
      <c r="L125" s="2">
        <f>TREND(Calibration!$A$2:$A$4,Calibration!$D$2:$D$4,G125)</f>
        <v>506.6500558873667</v>
      </c>
    </row>
    <row r="126" spans="1:12" x14ac:dyDescent="0.25">
      <c r="A126">
        <v>617113</v>
      </c>
      <c r="B126">
        <v>15.12300014</v>
      </c>
      <c r="C126">
        <v>0.30524999000000003</v>
      </c>
      <c r="D126">
        <v>34.986999509999997</v>
      </c>
      <c r="E126">
        <v>0.26194999000000002</v>
      </c>
      <c r="F126">
        <v>37.814998629999998</v>
      </c>
      <c r="G126">
        <v>0.68690001999999994</v>
      </c>
      <c r="H126">
        <v>30.895000459999999</v>
      </c>
      <c r="J126" s="2">
        <f>TREND(Calibration!$A$2:$A$4,Calibration!$B$2:$B$4,C126)</f>
        <v>326.22391890267772</v>
      </c>
      <c r="K126" s="2">
        <f>TREND(Calibration!$A$2:$A$4,Calibration!$C$2:$C$4,E126)</f>
        <v>528.6287102467877</v>
      </c>
      <c r="L126" s="2">
        <f>TREND(Calibration!$A$2:$A$4,Calibration!$D$2:$D$4,G126)</f>
        <v>499.70496713230011</v>
      </c>
    </row>
    <row r="127" spans="1:12" x14ac:dyDescent="0.25">
      <c r="A127">
        <v>622103</v>
      </c>
      <c r="B127">
        <v>15.16899967</v>
      </c>
      <c r="C127">
        <v>0.30325001000000001</v>
      </c>
      <c r="D127">
        <v>34.977001190000003</v>
      </c>
      <c r="E127">
        <v>0.26194999000000002</v>
      </c>
      <c r="F127">
        <v>37.790000919999997</v>
      </c>
      <c r="G127">
        <v>0.68800002000000005</v>
      </c>
      <c r="H127">
        <v>30.913999560000001</v>
      </c>
      <c r="J127" s="2">
        <f>TREND(Calibration!$A$2:$A$4,Calibration!$B$2:$B$4,C127)</f>
        <v>317.37899799009642</v>
      </c>
      <c r="K127" s="2">
        <f>TREND(Calibration!$A$2:$A$4,Calibration!$C$2:$C$4,E127)</f>
        <v>528.6287102467877</v>
      </c>
      <c r="L127" s="2">
        <f>TREND(Calibration!$A$2:$A$4,Calibration!$D$2:$D$4,G127)</f>
        <v>500.48452109278304</v>
      </c>
    </row>
    <row r="128" spans="1:12" x14ac:dyDescent="0.25">
      <c r="A128">
        <v>627104</v>
      </c>
      <c r="B128">
        <v>15.126000400000001</v>
      </c>
      <c r="C128">
        <v>0.30588999</v>
      </c>
      <c r="D128">
        <v>34.948001859999998</v>
      </c>
      <c r="E128">
        <v>0.26168001000000002</v>
      </c>
      <c r="F128">
        <v>37.840999600000004</v>
      </c>
      <c r="G128">
        <v>0.69989997000000004</v>
      </c>
      <c r="H128">
        <v>30.856000900000002</v>
      </c>
      <c r="J128" s="2">
        <f>TREND(Calibration!$A$2:$A$4,Calibration!$B$2:$B$4,C128)</f>
        <v>329.05432189873363</v>
      </c>
      <c r="K128" s="2">
        <f>TREND(Calibration!$A$2:$A$4,Calibration!$C$2:$C$4,E128)</f>
        <v>526.52107802174646</v>
      </c>
      <c r="L128" s="2">
        <f>TREND(Calibration!$A$2:$A$4,Calibration!$D$2:$D$4,G128)</f>
        <v>508.91784214009891</v>
      </c>
    </row>
    <row r="129" spans="1:12" x14ac:dyDescent="0.25">
      <c r="A129">
        <v>632104</v>
      </c>
      <c r="B129">
        <v>15.02600002</v>
      </c>
      <c r="C129">
        <v>0.308</v>
      </c>
      <c r="D129">
        <v>34.979999540000001</v>
      </c>
      <c r="E129">
        <v>0.26087000999999999</v>
      </c>
      <c r="F129">
        <v>37.784000399999996</v>
      </c>
      <c r="G129">
        <v>0.69230002000000002</v>
      </c>
      <c r="H129">
        <v>30.856000900000002</v>
      </c>
      <c r="J129" s="2">
        <f>TREND(Calibration!$A$2:$A$4,Calibration!$B$2:$B$4,C129)</f>
        <v>338.38585100140244</v>
      </c>
      <c r="K129" s="2">
        <f>TREND(Calibration!$A$2:$A$4,Calibration!$C$2:$C$4,E129)</f>
        <v>520.19771294920974</v>
      </c>
      <c r="L129" s="2">
        <f>TREND(Calibration!$A$2:$A$4,Calibration!$D$2:$D$4,G129)</f>
        <v>503.53186839285218</v>
      </c>
    </row>
    <row r="130" spans="1:12" x14ac:dyDescent="0.25">
      <c r="A130">
        <v>637105</v>
      </c>
      <c r="B130">
        <v>15.005000109999999</v>
      </c>
      <c r="C130">
        <v>0.29545999000000001</v>
      </c>
      <c r="D130">
        <v>34.962001800000003</v>
      </c>
      <c r="E130">
        <v>0.2606</v>
      </c>
      <c r="F130">
        <v>37.85400009</v>
      </c>
      <c r="G130">
        <v>0.70799999999999996</v>
      </c>
      <c r="H130">
        <v>30.868000030000001</v>
      </c>
      <c r="J130" s="2">
        <f>TREND(Calibration!$A$2:$A$4,Calibration!$B$2:$B$4,C130)</f>
        <v>282.92759807238394</v>
      </c>
      <c r="K130" s="2">
        <f>TREND(Calibration!$A$2:$A$4,Calibration!$C$2:$C$4,E130)</f>
        <v>518.08984652546224</v>
      </c>
      <c r="L130" s="2">
        <f>TREND(Calibration!$A$2:$A$4,Calibration!$D$2:$D$4,G130)</f>
        <v>514.65821529148934</v>
      </c>
    </row>
    <row r="131" spans="1:12" x14ac:dyDescent="0.25">
      <c r="A131">
        <v>642104</v>
      </c>
      <c r="B131">
        <v>14.897999759999999</v>
      </c>
      <c r="C131">
        <v>0.29898000000000002</v>
      </c>
      <c r="D131">
        <v>34.962001800000003</v>
      </c>
      <c r="E131">
        <v>0.26038</v>
      </c>
      <c r="F131">
        <v>37.76499939</v>
      </c>
      <c r="G131">
        <v>0.69940000999999996</v>
      </c>
      <c r="H131">
        <v>30.868000030000001</v>
      </c>
      <c r="J131" s="2">
        <f>TREND(Calibration!$A$2:$A$4,Calibration!$B$2:$B$4,C131)</f>
        <v>298.49485877573875</v>
      </c>
      <c r="K131" s="2">
        <f>TREND(Calibration!$A$2:$A$4,Calibration!$C$2:$C$4,E131)</f>
        <v>516.37238934526727</v>
      </c>
      <c r="L131" s="2">
        <f>TREND(Calibration!$A$2:$A$4,Calibration!$D$2:$D$4,G131)</f>
        <v>508.56352777820518</v>
      </c>
    </row>
    <row r="132" spans="1:12" x14ac:dyDescent="0.25">
      <c r="A132">
        <v>647112</v>
      </c>
      <c r="B132">
        <v>14.916000370000001</v>
      </c>
      <c r="C132">
        <v>0.30557001</v>
      </c>
      <c r="D132">
        <v>34.9640007</v>
      </c>
      <c r="E132">
        <v>0.26032999000000001</v>
      </c>
      <c r="F132">
        <v>37.833999630000001</v>
      </c>
      <c r="G132">
        <v>0.70420002999999998</v>
      </c>
      <c r="H132">
        <v>30.833999630000001</v>
      </c>
      <c r="J132" s="2">
        <f>TREND(Calibration!$A$2:$A$4,Calibration!$B$2:$B$4,C132)</f>
        <v>327.63920885079938</v>
      </c>
      <c r="K132" s="2">
        <f>TREND(Calibration!$A$2:$A$4,Calibration!$C$2:$C$4,E132)</f>
        <v>515.98198010171495</v>
      </c>
      <c r="L132" s="2">
        <f>TREND(Calibration!$A$2:$A$4,Calibration!$D$2:$D$4,G132)</f>
        <v>511.96523196129317</v>
      </c>
    </row>
    <row r="133" spans="1:12" x14ac:dyDescent="0.25">
      <c r="A133">
        <v>652121</v>
      </c>
      <c r="B133">
        <v>14.9090004</v>
      </c>
      <c r="C133">
        <v>0.30491998999999997</v>
      </c>
      <c r="D133">
        <v>34.9640007</v>
      </c>
      <c r="E133">
        <v>0.25988999000000002</v>
      </c>
      <c r="F133">
        <v>37.790000919999997</v>
      </c>
      <c r="G133">
        <v>0.70370001000000004</v>
      </c>
      <c r="H133">
        <v>30.908000950000002</v>
      </c>
      <c r="J133" s="2">
        <f>TREND(Calibration!$A$2:$A$4,Calibration!$B$2:$B$4,C133)</f>
        <v>324.76449235783616</v>
      </c>
      <c r="K133" s="2">
        <f>TREND(Calibration!$A$2:$A$4,Calibration!$C$2:$C$4,E133)</f>
        <v>512.54706574132479</v>
      </c>
      <c r="L133" s="2">
        <f>TREND(Calibration!$A$2:$A$4,Calibration!$D$2:$D$4,G133)</f>
        <v>511.61087507827443</v>
      </c>
    </row>
    <row r="134" spans="1:12" x14ac:dyDescent="0.25">
      <c r="A134">
        <v>657104</v>
      </c>
      <c r="B134">
        <v>14.97099972</v>
      </c>
      <c r="C134">
        <v>0.30248999999999998</v>
      </c>
      <c r="D134">
        <v>34.944999690000003</v>
      </c>
      <c r="E134">
        <v>0.25995001000000001</v>
      </c>
      <c r="F134">
        <v>37.855998990000003</v>
      </c>
      <c r="G134">
        <v>0.71020000999999999</v>
      </c>
      <c r="H134">
        <v>30.92399979</v>
      </c>
      <c r="J134" s="2">
        <f>TREND(Calibration!$A$2:$A$4,Calibration!$B$2:$B$4,C134)</f>
        <v>314.01785020723287</v>
      </c>
      <c r="K134" s="2">
        <f>TREND(Calibration!$A$2:$A$4,Calibration!$C$2:$C$4,E134)</f>
        <v>513.01561928657611</v>
      </c>
      <c r="L134" s="2">
        <f>TREND(Calibration!$A$2:$A$4,Calibration!$D$2:$D$4,G134)</f>
        <v>516.2173302993092</v>
      </c>
    </row>
    <row r="135" spans="1:12" x14ac:dyDescent="0.25">
      <c r="A135">
        <v>662106</v>
      </c>
      <c r="B135">
        <v>15.041999819999999</v>
      </c>
      <c r="C135">
        <v>0.30421999</v>
      </c>
      <c r="D135">
        <v>34.971000670000002</v>
      </c>
      <c r="E135">
        <v>0.25999999000000001</v>
      </c>
      <c r="F135">
        <v>37.814998629999998</v>
      </c>
      <c r="G135">
        <v>0.71230000000000004</v>
      </c>
      <c r="H135">
        <v>30.93000031</v>
      </c>
      <c r="J135" s="2">
        <f>TREND(Calibration!$A$2:$A$4,Calibration!$B$2:$B$4,C135)</f>
        <v>321.66873908089997</v>
      </c>
      <c r="K135" s="2">
        <f>TREND(Calibration!$A$2:$A$4,Calibration!$C$2:$C$4,E135)</f>
        <v>513.40579433142238</v>
      </c>
      <c r="L135" s="2">
        <f>TREND(Calibration!$A$2:$A$4,Calibration!$D$2:$D$4,G135)</f>
        <v>517.70556259155865</v>
      </c>
    </row>
    <row r="136" spans="1:12" x14ac:dyDescent="0.25">
      <c r="A136">
        <v>667104</v>
      </c>
      <c r="B136">
        <v>15.119999890000001</v>
      </c>
      <c r="C136">
        <v>0.30114001000000001</v>
      </c>
      <c r="D136">
        <v>34.990001679999999</v>
      </c>
      <c r="E136">
        <v>0.25968000000000002</v>
      </c>
      <c r="F136">
        <v>37.881999970000003</v>
      </c>
      <c r="G136">
        <v>0.71990001000000003</v>
      </c>
      <c r="H136">
        <v>30.93600082</v>
      </c>
      <c r="J136" s="2">
        <f>TREND(Calibration!$A$2:$A$4,Calibration!$B$2:$B$4,C136)</f>
        <v>308.04751311247446</v>
      </c>
      <c r="K136" s="2">
        <f>TREND(Calibration!$A$2:$A$4,Calibration!$C$2:$C$4,E136)</f>
        <v>510.9077528628286</v>
      </c>
      <c r="L136" s="2">
        <f>TREND(Calibration!$A$2:$A$4,Calibration!$D$2:$D$4,G136)</f>
        <v>523.09157885993045</v>
      </c>
    </row>
    <row r="137" spans="1:12" x14ac:dyDescent="0.25">
      <c r="A137">
        <v>672104</v>
      </c>
      <c r="B137">
        <v>15.1590004</v>
      </c>
      <c r="C137">
        <v>0.30146000000000001</v>
      </c>
      <c r="D137">
        <v>34.960998539999999</v>
      </c>
      <c r="E137">
        <v>0.25968000000000002</v>
      </c>
      <c r="F137">
        <v>37.840999600000004</v>
      </c>
      <c r="G137">
        <v>0.70799999999999996</v>
      </c>
      <c r="H137">
        <v>30.868999479999999</v>
      </c>
      <c r="J137" s="2">
        <f>TREND(Calibration!$A$2:$A$4,Calibration!$B$2:$B$4,C137)</f>
        <v>309.46267038545557</v>
      </c>
      <c r="K137" s="2">
        <f>TREND(Calibration!$A$2:$A$4,Calibration!$C$2:$C$4,E137)</f>
        <v>510.9077528628286</v>
      </c>
      <c r="L137" s="2">
        <f>TREND(Calibration!$A$2:$A$4,Calibration!$D$2:$D$4,G137)</f>
        <v>514.65821529148934</v>
      </c>
    </row>
    <row r="138" spans="1:12" x14ac:dyDescent="0.25">
      <c r="A138">
        <v>677113</v>
      </c>
      <c r="B138">
        <v>15.126000400000001</v>
      </c>
      <c r="C138">
        <v>0.29741001</v>
      </c>
      <c r="D138">
        <v>34.986999509999997</v>
      </c>
      <c r="E138">
        <v>0.26065000999999999</v>
      </c>
      <c r="F138">
        <v>37.805999759999999</v>
      </c>
      <c r="G138">
        <v>0.70689999999999997</v>
      </c>
      <c r="H138">
        <v>30.850000380000001</v>
      </c>
      <c r="J138" s="2">
        <f>TREND(Calibration!$A$2:$A$4,Calibration!$B$2:$B$4,C138)</f>
        <v>291.55157065108551</v>
      </c>
      <c r="K138" s="2">
        <f>TREND(Calibration!$A$2:$A$4,Calibration!$C$2:$C$4,E138)</f>
        <v>518.48025576901478</v>
      </c>
      <c r="L138" s="2">
        <f>TREND(Calibration!$A$2:$A$4,Calibration!$D$2:$D$4,G138)</f>
        <v>513.87866133100658</v>
      </c>
    </row>
    <row r="139" spans="1:12" x14ac:dyDescent="0.25">
      <c r="A139">
        <v>682105</v>
      </c>
      <c r="B139">
        <v>15.11699963</v>
      </c>
      <c r="C139">
        <v>0.30217000999999999</v>
      </c>
      <c r="D139">
        <v>34.958000179999999</v>
      </c>
      <c r="E139">
        <v>0.26098000999999998</v>
      </c>
      <c r="F139">
        <v>37.837001800000003</v>
      </c>
      <c r="G139">
        <v>0.70850002999999995</v>
      </c>
      <c r="H139">
        <v>30.89100075</v>
      </c>
      <c r="J139" s="2">
        <f>TREND(Calibration!$A$2:$A$4,Calibration!$B$2:$B$4,C139)</f>
        <v>312.60269293425176</v>
      </c>
      <c r="K139" s="2">
        <f>TREND(Calibration!$A$2:$A$4,Calibration!$C$2:$C$4,E139)</f>
        <v>521.05644153930734</v>
      </c>
      <c r="L139" s="2">
        <f>TREND(Calibration!$A$2:$A$4,Calibration!$D$2:$D$4,G139)</f>
        <v>515.01257926136236</v>
      </c>
    </row>
    <row r="140" spans="1:12" x14ac:dyDescent="0.25">
      <c r="A140">
        <v>687103</v>
      </c>
      <c r="B140">
        <v>15.00599957</v>
      </c>
      <c r="C140">
        <v>0.30270999999999998</v>
      </c>
      <c r="D140">
        <v>35.012001040000001</v>
      </c>
      <c r="E140">
        <v>0.26102998999999999</v>
      </c>
      <c r="F140">
        <v>37.784000399999996</v>
      </c>
      <c r="G140">
        <v>0.69830000000000003</v>
      </c>
      <c r="H140">
        <v>30.840000150000002</v>
      </c>
      <c r="J140" s="2">
        <f>TREND(Calibration!$A$2:$A$4,Calibration!$B$2:$B$4,C140)</f>
        <v>314.99080123712724</v>
      </c>
      <c r="K140" s="2">
        <f>TREND(Calibration!$A$2:$A$4,Calibration!$C$2:$C$4,E140)</f>
        <v>521.44661658415339</v>
      </c>
      <c r="L140" s="2">
        <f>TREND(Calibration!$A$2:$A$4,Calibration!$D$2:$D$4,G140)</f>
        <v>507.78396673086826</v>
      </c>
    </row>
    <row r="141" spans="1:12" x14ac:dyDescent="0.25">
      <c r="A141">
        <v>692104</v>
      </c>
      <c r="B141">
        <v>14.993000029999999</v>
      </c>
      <c r="C141">
        <v>0.30275999999999997</v>
      </c>
      <c r="D141">
        <v>34.951000209999997</v>
      </c>
      <c r="E141">
        <v>0.26065000999999999</v>
      </c>
      <c r="F141">
        <v>37.840999600000004</v>
      </c>
      <c r="G141">
        <v>0.71340000999999997</v>
      </c>
      <c r="H141">
        <v>30.920000080000001</v>
      </c>
      <c r="J141" s="2">
        <f>TREND(Calibration!$A$2:$A$4,Calibration!$B$2:$B$4,C141)</f>
        <v>315.21192647119415</v>
      </c>
      <c r="K141" s="2">
        <f>TREND(Calibration!$A$2:$A$4,Calibration!$C$2:$C$4,E141)</f>
        <v>518.48025576901478</v>
      </c>
      <c r="L141" s="2">
        <f>TREND(Calibration!$A$2:$A$4,Calibration!$D$2:$D$4,G141)</f>
        <v>518.48512363889563</v>
      </c>
    </row>
    <row r="142" spans="1:12" x14ac:dyDescent="0.25">
      <c r="A142">
        <v>697103</v>
      </c>
      <c r="B142">
        <v>14.89000034</v>
      </c>
      <c r="C142">
        <v>0.30648999999999998</v>
      </c>
      <c r="D142">
        <v>35.006000520000001</v>
      </c>
      <c r="E142">
        <v>0.2606</v>
      </c>
      <c r="F142">
        <v>37.757999419999997</v>
      </c>
      <c r="G142">
        <v>0.69770001999999998</v>
      </c>
      <c r="H142">
        <v>30.850000380000001</v>
      </c>
      <c r="J142" s="2">
        <f>TREND(Calibration!$A$2:$A$4,Calibration!$B$2:$B$4,C142)</f>
        <v>331.70786893258287</v>
      </c>
      <c r="K142" s="2">
        <f>TREND(Calibration!$A$2:$A$4,Calibration!$C$2:$C$4,E142)</f>
        <v>518.08984652546224</v>
      </c>
      <c r="L142" s="2">
        <f>TREND(Calibration!$A$2:$A$4,Calibration!$D$2:$D$4,G142)</f>
        <v>507.35876965340412</v>
      </c>
    </row>
    <row r="143" spans="1:12" x14ac:dyDescent="0.25">
      <c r="A143">
        <v>702104</v>
      </c>
      <c r="B143">
        <v>14.88300037</v>
      </c>
      <c r="C143">
        <v>0.30480998999999998</v>
      </c>
      <c r="D143">
        <v>34.971000670000002</v>
      </c>
      <c r="E143">
        <v>0.26091998999999999</v>
      </c>
      <c r="F143">
        <v>37.777000430000001</v>
      </c>
      <c r="G143">
        <v>0.70039998999999997</v>
      </c>
      <c r="H143">
        <v>30.900999070000001</v>
      </c>
      <c r="J143" s="2">
        <f>TREND(Calibration!$A$2:$A$4,Calibration!$B$2:$B$4,C143)</f>
        <v>324.27801684288897</v>
      </c>
      <c r="K143" s="2">
        <f>TREND(Calibration!$A$2:$A$4,Calibration!$C$2:$C$4,E143)</f>
        <v>520.58788799405602</v>
      </c>
      <c r="L143" s="2">
        <f>TREND(Calibration!$A$2:$A$4,Calibration!$D$2:$D$4,G143)</f>
        <v>509.27219902311759</v>
      </c>
    </row>
    <row r="144" spans="1:12" x14ac:dyDescent="0.25">
      <c r="A144">
        <v>707111</v>
      </c>
      <c r="B144">
        <v>14.902999879999999</v>
      </c>
      <c r="C144">
        <v>0.30243998999999999</v>
      </c>
      <c r="D144">
        <v>34.9640007</v>
      </c>
      <c r="E144">
        <v>0.26098000999999998</v>
      </c>
      <c r="F144">
        <v>37.849998470000003</v>
      </c>
      <c r="G144">
        <v>0.70850002999999995</v>
      </c>
      <c r="H144">
        <v>30.850000380000001</v>
      </c>
      <c r="J144" s="2">
        <f>TREND(Calibration!$A$2:$A$4,Calibration!$B$2:$B$4,C144)</f>
        <v>313.79668074811934</v>
      </c>
      <c r="K144" s="2">
        <f>TREND(Calibration!$A$2:$A$4,Calibration!$C$2:$C$4,E144)</f>
        <v>521.05644153930734</v>
      </c>
      <c r="L144" s="2">
        <f>TREND(Calibration!$A$2:$A$4,Calibration!$D$2:$D$4,G144)</f>
        <v>515.01257926136236</v>
      </c>
    </row>
    <row r="145" spans="1:12" x14ac:dyDescent="0.25">
      <c r="A145">
        <v>712113</v>
      </c>
      <c r="B145">
        <v>14.946000099999999</v>
      </c>
      <c r="C145">
        <v>0.30087000000000003</v>
      </c>
      <c r="D145">
        <v>34.965000150000002</v>
      </c>
      <c r="E145">
        <v>0.26098000999999998</v>
      </c>
      <c r="F145">
        <v>37.821998600000001</v>
      </c>
      <c r="G145">
        <v>0.71120000000000005</v>
      </c>
      <c r="H145">
        <v>30.81999969</v>
      </c>
      <c r="J145" s="2">
        <f>TREND(Calibration!$A$2:$A$4,Calibration!$B$2:$B$4,C145)</f>
        <v>306.85339262346656</v>
      </c>
      <c r="K145" s="2">
        <f>TREND(Calibration!$A$2:$A$4,Calibration!$C$2:$C$4,E145)</f>
        <v>521.05644153930734</v>
      </c>
      <c r="L145" s="2">
        <f>TREND(Calibration!$A$2:$A$4,Calibration!$D$2:$D$4,G145)</f>
        <v>516.92600863107577</v>
      </c>
    </row>
    <row r="146" spans="1:12" x14ac:dyDescent="0.25">
      <c r="A146">
        <v>717104</v>
      </c>
      <c r="B146">
        <v>14.96899986</v>
      </c>
      <c r="C146">
        <v>0.30643999999999999</v>
      </c>
      <c r="D146">
        <v>34.962001800000003</v>
      </c>
      <c r="E146">
        <v>0.26087000999999999</v>
      </c>
      <c r="F146">
        <v>37.784000399999996</v>
      </c>
      <c r="G146">
        <v>0.70639998000000004</v>
      </c>
      <c r="H146">
        <v>30.868000030000001</v>
      </c>
      <c r="J146" s="2">
        <f>TREND(Calibration!$A$2:$A$4,Calibration!$B$2:$B$4,C146)</f>
        <v>331.48674369851597</v>
      </c>
      <c r="K146" s="2">
        <f>TREND(Calibration!$A$2:$A$4,Calibration!$C$2:$C$4,E146)</f>
        <v>520.19771294920974</v>
      </c>
      <c r="L146" s="2">
        <f>TREND(Calibration!$A$2:$A$4,Calibration!$D$2:$D$4,G146)</f>
        <v>513.5243044479879</v>
      </c>
    </row>
    <row r="147" spans="1:12" x14ac:dyDescent="0.25">
      <c r="A147">
        <v>722104</v>
      </c>
      <c r="B147">
        <v>14.97099972</v>
      </c>
      <c r="C147">
        <v>0.30648999999999998</v>
      </c>
      <c r="D147">
        <v>34.977001190000003</v>
      </c>
      <c r="E147">
        <v>0.26091998999999999</v>
      </c>
      <c r="F147">
        <v>37.77999878</v>
      </c>
      <c r="G147">
        <v>0.70420002999999998</v>
      </c>
      <c r="H147">
        <v>30.908000950000002</v>
      </c>
      <c r="J147" s="2">
        <f>TREND(Calibration!$A$2:$A$4,Calibration!$B$2:$B$4,C147)</f>
        <v>331.70786893258287</v>
      </c>
      <c r="K147" s="2">
        <f>TREND(Calibration!$A$2:$A$4,Calibration!$C$2:$C$4,E147)</f>
        <v>520.58788799405602</v>
      </c>
      <c r="L147" s="2">
        <f>TREND(Calibration!$A$2:$A$4,Calibration!$D$2:$D$4,G147)</f>
        <v>511.96523196129317</v>
      </c>
    </row>
    <row r="148" spans="1:12" x14ac:dyDescent="0.25">
      <c r="A148">
        <v>727104</v>
      </c>
      <c r="B148">
        <v>15.001000400000001</v>
      </c>
      <c r="C148">
        <v>0.30459999999999998</v>
      </c>
      <c r="D148">
        <v>34.936000819999997</v>
      </c>
      <c r="E148">
        <v>0.26098000999999998</v>
      </c>
      <c r="F148">
        <v>37.840999600000004</v>
      </c>
      <c r="G148">
        <v>0.71499997000000004</v>
      </c>
      <c r="H148">
        <v>30.94499969</v>
      </c>
      <c r="J148" s="2">
        <f>TREND(Calibration!$A$2:$A$4,Calibration!$B$2:$B$4,C148)</f>
        <v>323.34933508485506</v>
      </c>
      <c r="K148" s="2">
        <f>TREND(Calibration!$A$2:$A$4,Calibration!$C$2:$C$4,E148)</f>
        <v>521.05644153930734</v>
      </c>
      <c r="L148" s="2">
        <f>TREND(Calibration!$A$2:$A$4,Calibration!$D$2:$D$4,G148)</f>
        <v>519.61899196127206</v>
      </c>
    </row>
    <row r="149" spans="1:12" x14ac:dyDescent="0.25">
      <c r="A149">
        <v>732104</v>
      </c>
      <c r="B149">
        <v>14.94999981</v>
      </c>
      <c r="C149">
        <v>0.30151999000000002</v>
      </c>
      <c r="D149">
        <v>34.938999180000003</v>
      </c>
      <c r="E149">
        <v>0.26065000999999999</v>
      </c>
      <c r="F149">
        <v>37.85400009</v>
      </c>
      <c r="G149">
        <v>0.71660000000000001</v>
      </c>
      <c r="H149">
        <v>30.958000179999999</v>
      </c>
      <c r="J149" s="2">
        <f>TREND(Calibration!$A$2:$A$4,Calibration!$B$2:$B$4,C149)</f>
        <v>309.727976441289</v>
      </c>
      <c r="K149" s="2">
        <f>TREND(Calibration!$A$2:$A$4,Calibration!$C$2:$C$4,E149)</f>
        <v>518.48025576901478</v>
      </c>
      <c r="L149" s="2">
        <f>TREND(Calibration!$A$2:$A$4,Calibration!$D$2:$D$4,G149)</f>
        <v>520.75290989162772</v>
      </c>
    </row>
    <row r="150" spans="1:12" x14ac:dyDescent="0.25">
      <c r="A150">
        <v>737105</v>
      </c>
      <c r="B150">
        <v>14.932000159999999</v>
      </c>
      <c r="C150">
        <v>0.30107999000000002</v>
      </c>
      <c r="D150">
        <v>34.977001190000003</v>
      </c>
      <c r="E150">
        <v>0.26027</v>
      </c>
      <c r="F150">
        <v>37.844001769999998</v>
      </c>
      <c r="G150">
        <v>0.71880001000000004</v>
      </c>
      <c r="H150">
        <v>30.975000380000001</v>
      </c>
      <c r="J150" s="2">
        <f>TREND(Calibration!$A$2:$A$4,Calibration!$B$2:$B$4,C150)</f>
        <v>307.78207438150048</v>
      </c>
      <c r="K150" s="2">
        <f>TREND(Calibration!$A$2:$A$4,Calibration!$C$2:$C$4,E150)</f>
        <v>515.51366075516967</v>
      </c>
      <c r="L150" s="2">
        <f>TREND(Calibration!$A$2:$A$4,Calibration!$D$2:$D$4,G150)</f>
        <v>522.31202489944758</v>
      </c>
    </row>
    <row r="151" spans="1:12" x14ac:dyDescent="0.25">
      <c r="A151">
        <v>742104</v>
      </c>
      <c r="B151">
        <v>14.90600014</v>
      </c>
      <c r="C151">
        <v>0.30454001000000003</v>
      </c>
      <c r="D151">
        <v>34.966999049999998</v>
      </c>
      <c r="E151">
        <v>0.26038</v>
      </c>
      <c r="F151">
        <v>37.881999970000003</v>
      </c>
      <c r="G151">
        <v>0.72310001000000002</v>
      </c>
      <c r="H151">
        <v>30.93000031</v>
      </c>
      <c r="J151" s="2">
        <f>TREND(Calibration!$A$2:$A$4,Calibration!$B$2:$B$4,C151)</f>
        <v>323.08402902902185</v>
      </c>
      <c r="K151" s="2">
        <f>TREND(Calibration!$A$2:$A$4,Calibration!$C$2:$C$4,E151)</f>
        <v>516.37238934526727</v>
      </c>
      <c r="L151" s="2">
        <f>TREND(Calibration!$A$2:$A$4,Calibration!$D$2:$D$4,G151)</f>
        <v>525.35937219951677</v>
      </c>
    </row>
    <row r="152" spans="1:12" x14ac:dyDescent="0.25">
      <c r="A152">
        <v>747103</v>
      </c>
      <c r="B152">
        <v>14.83100033</v>
      </c>
      <c r="C152">
        <v>0.30206000999999999</v>
      </c>
      <c r="D152">
        <v>34.948001859999998</v>
      </c>
      <c r="E152">
        <v>0.26091998999999999</v>
      </c>
      <c r="F152">
        <v>37.840999600000004</v>
      </c>
      <c r="G152">
        <v>0.72850000999999998</v>
      </c>
      <c r="H152">
        <v>30.93300056</v>
      </c>
      <c r="J152" s="2">
        <f>TREND(Calibration!$A$2:$A$4,Calibration!$B$2:$B$4,C152)</f>
        <v>312.1162174193048</v>
      </c>
      <c r="K152" s="2">
        <f>TREND(Calibration!$A$2:$A$4,Calibration!$C$2:$C$4,E152)</f>
        <v>520.58788799405602</v>
      </c>
      <c r="L152" s="2">
        <f>TREND(Calibration!$A$2:$A$4,Calibration!$D$2:$D$4,G152)</f>
        <v>529.18627346006883</v>
      </c>
    </row>
    <row r="153" spans="1:12" x14ac:dyDescent="0.25">
      <c r="A153">
        <v>752109</v>
      </c>
      <c r="B153">
        <v>14.76599979</v>
      </c>
      <c r="C153">
        <v>0.30044000999999998</v>
      </c>
      <c r="D153">
        <v>34.973999020000001</v>
      </c>
      <c r="E153">
        <v>0.26102998999999999</v>
      </c>
      <c r="F153">
        <v>37.77099991</v>
      </c>
      <c r="G153">
        <v>0.71560000999999995</v>
      </c>
      <c r="H153">
        <v>30.92399979</v>
      </c>
      <c r="J153" s="2">
        <f>TREND(Calibration!$A$2:$A$4,Calibration!$B$2:$B$4,C153)</f>
        <v>304.95175983553804</v>
      </c>
      <c r="K153" s="2">
        <f>TREND(Calibration!$A$2:$A$4,Calibration!$C$2:$C$4,E153)</f>
        <v>521.44661658415339</v>
      </c>
      <c r="L153" s="2">
        <f>TREND(Calibration!$A$2:$A$4,Calibration!$D$2:$D$4,G153)</f>
        <v>520.04423155986115</v>
      </c>
    </row>
    <row r="154" spans="1:12" x14ac:dyDescent="0.25">
      <c r="A154">
        <v>757113</v>
      </c>
      <c r="B154">
        <v>14.821999549999999</v>
      </c>
      <c r="C154">
        <v>0.30118999000000002</v>
      </c>
      <c r="D154">
        <v>34.986999509999997</v>
      </c>
      <c r="E154">
        <v>0.26087000999999999</v>
      </c>
      <c r="F154">
        <v>37.777000430000001</v>
      </c>
      <c r="G154">
        <v>0.71450000999999996</v>
      </c>
      <c r="H154">
        <v>30.913999560000001</v>
      </c>
      <c r="J154" s="2">
        <f>TREND(Calibration!$A$2:$A$4,Calibration!$B$2:$B$4,C154)</f>
        <v>308.26854989644767</v>
      </c>
      <c r="K154" s="2">
        <f>TREND(Calibration!$A$2:$A$4,Calibration!$C$2:$C$4,E154)</f>
        <v>520.19771294920974</v>
      </c>
      <c r="L154" s="2">
        <f>TREND(Calibration!$A$2:$A$4,Calibration!$D$2:$D$4,G154)</f>
        <v>519.26467759937839</v>
      </c>
    </row>
    <row r="155" spans="1:12" x14ac:dyDescent="0.25">
      <c r="A155">
        <v>762115</v>
      </c>
      <c r="B155">
        <v>14.93999958</v>
      </c>
      <c r="C155">
        <v>0.30298001000000002</v>
      </c>
      <c r="D155">
        <v>34.958999630000001</v>
      </c>
      <c r="E155">
        <v>0.26054000999999999</v>
      </c>
      <c r="F155">
        <v>37.780998230000002</v>
      </c>
      <c r="G155">
        <v>0.71880001000000004</v>
      </c>
      <c r="H155">
        <v>30.846000669999999</v>
      </c>
      <c r="J155" s="2">
        <f>TREND(Calibration!$A$2:$A$4,Calibration!$B$2:$B$4,C155)</f>
        <v>316.18492172613537</v>
      </c>
      <c r="K155" s="2">
        <f>TREND(Calibration!$A$2:$A$4,Calibration!$C$2:$C$4,E155)</f>
        <v>517.62152717891718</v>
      </c>
      <c r="L155" s="2">
        <f>TREND(Calibration!$A$2:$A$4,Calibration!$D$2:$D$4,G155)</f>
        <v>522.31202489944758</v>
      </c>
    </row>
    <row r="156" spans="1:12" x14ac:dyDescent="0.25">
      <c r="A156">
        <v>767110</v>
      </c>
      <c r="B156">
        <v>15.06999969</v>
      </c>
      <c r="C156">
        <v>0.30557001</v>
      </c>
      <c r="D156">
        <v>34.993999479999999</v>
      </c>
      <c r="E156">
        <v>0.26065000999999999</v>
      </c>
      <c r="F156">
        <v>37.819000240000001</v>
      </c>
      <c r="G156">
        <v>0.72149998000000004</v>
      </c>
      <c r="H156">
        <v>30.958000179999999</v>
      </c>
      <c r="J156" s="2">
        <f>TREND(Calibration!$A$2:$A$4,Calibration!$B$2:$B$4,C156)</f>
        <v>327.63920885079938</v>
      </c>
      <c r="K156" s="2">
        <f>TREND(Calibration!$A$2:$A$4,Calibration!$C$2:$C$4,E156)</f>
        <v>518.48025576901478</v>
      </c>
      <c r="L156" s="2">
        <f>TREND(Calibration!$A$2:$A$4,Calibration!$D$2:$D$4,G156)</f>
        <v>524.22545426916111</v>
      </c>
    </row>
    <row r="157" spans="1:12" x14ac:dyDescent="0.25">
      <c r="A157">
        <v>772104</v>
      </c>
      <c r="B157">
        <v>15.126000400000001</v>
      </c>
      <c r="C157">
        <v>0.30426999999999998</v>
      </c>
      <c r="D157">
        <v>34.95500183</v>
      </c>
      <c r="E157">
        <v>0.26054000999999999</v>
      </c>
      <c r="F157">
        <v>37.847000119999997</v>
      </c>
      <c r="G157">
        <v>0.72909999000000003</v>
      </c>
      <c r="H157">
        <v>30.89100075</v>
      </c>
      <c r="J157" s="2">
        <f>TREND(Calibration!$A$2:$A$4,Calibration!$B$2:$B$4,C157)</f>
        <v>321.88990854001372</v>
      </c>
      <c r="K157" s="2">
        <f>TREND(Calibration!$A$2:$A$4,Calibration!$C$2:$C$4,E157)</f>
        <v>517.62152717891718</v>
      </c>
      <c r="L157" s="2">
        <f>TREND(Calibration!$A$2:$A$4,Calibration!$D$2:$D$4,G157)</f>
        <v>529.61147053753291</v>
      </c>
    </row>
    <row r="158" spans="1:12" x14ac:dyDescent="0.25">
      <c r="A158">
        <v>777104</v>
      </c>
      <c r="B158">
        <v>15.18500042</v>
      </c>
      <c r="C158">
        <v>0.30687001000000003</v>
      </c>
      <c r="D158">
        <v>34.95500183</v>
      </c>
      <c r="E158">
        <v>0.26098000999999998</v>
      </c>
      <c r="F158">
        <v>37.844001769999998</v>
      </c>
      <c r="G158">
        <v>0.72960000999999997</v>
      </c>
      <c r="H158">
        <v>30.898000719999999</v>
      </c>
      <c r="J158" s="2">
        <f>TREND(Calibration!$A$2:$A$4,Calibration!$B$2:$B$4,C158)</f>
        <v>333.38846493653818</v>
      </c>
      <c r="K158" s="2">
        <f>TREND(Calibration!$A$2:$A$4,Calibration!$C$2:$C$4,E158)</f>
        <v>521.05644153930734</v>
      </c>
      <c r="L158" s="2">
        <f>TREND(Calibration!$A$2:$A$4,Calibration!$D$2:$D$4,G158)</f>
        <v>529.96582742055159</v>
      </c>
    </row>
    <row r="159" spans="1:12" x14ac:dyDescent="0.25">
      <c r="A159">
        <v>782104</v>
      </c>
      <c r="B159">
        <v>15.16899967</v>
      </c>
      <c r="C159">
        <v>0.30362001</v>
      </c>
      <c r="D159">
        <v>34.9640007</v>
      </c>
      <c r="E159">
        <v>0.26098000999999998</v>
      </c>
      <c r="F159">
        <v>37.814998629999998</v>
      </c>
      <c r="G159">
        <v>0.72740000000000005</v>
      </c>
      <c r="H159">
        <v>30.895000459999999</v>
      </c>
      <c r="J159" s="2">
        <f>TREND(Calibration!$A$2:$A$4,Calibration!$B$2:$B$4,C159)</f>
        <v>319.01532472219128</v>
      </c>
      <c r="K159" s="2">
        <f>TREND(Calibration!$A$2:$A$4,Calibration!$C$2:$C$4,E159)</f>
        <v>521.05644153930734</v>
      </c>
      <c r="L159" s="2">
        <f>TREND(Calibration!$A$2:$A$4,Calibration!$D$2:$D$4,G159)</f>
        <v>528.40671241273185</v>
      </c>
    </row>
    <row r="160" spans="1:12" x14ac:dyDescent="0.25">
      <c r="A160">
        <v>787104</v>
      </c>
      <c r="B160">
        <v>15.13899994</v>
      </c>
      <c r="C160">
        <v>0.30557001</v>
      </c>
      <c r="D160">
        <v>34.966999049999998</v>
      </c>
      <c r="E160">
        <v>0.26168001000000002</v>
      </c>
      <c r="F160">
        <v>37.82799911</v>
      </c>
      <c r="G160">
        <v>0.72530001</v>
      </c>
      <c r="H160">
        <v>30.881999969999999</v>
      </c>
      <c r="J160" s="2">
        <f>TREND(Calibration!$A$2:$A$4,Calibration!$B$2:$B$4,C160)</f>
        <v>327.63920885079938</v>
      </c>
      <c r="K160" s="2">
        <f>TREND(Calibration!$A$2:$A$4,Calibration!$C$2:$C$4,E160)</f>
        <v>526.52107802174646</v>
      </c>
      <c r="L160" s="2">
        <f>TREND(Calibration!$A$2:$A$4,Calibration!$D$2:$D$4,G160)</f>
        <v>526.9184801204824</v>
      </c>
    </row>
    <row r="161" spans="1:12" x14ac:dyDescent="0.25">
      <c r="A161">
        <v>792104</v>
      </c>
      <c r="B161">
        <v>15.05500031</v>
      </c>
      <c r="C161">
        <v>0.30687001000000003</v>
      </c>
      <c r="D161">
        <v>34.966999049999998</v>
      </c>
      <c r="E161">
        <v>0.26188999000000002</v>
      </c>
      <c r="F161">
        <v>37.796001429999997</v>
      </c>
      <c r="G161">
        <v>0.73119997999999997</v>
      </c>
      <c r="H161">
        <v>30.856000900000002</v>
      </c>
      <c r="J161" s="2">
        <f>TREND(Calibration!$A$2:$A$4,Calibration!$B$2:$B$4,C161)</f>
        <v>333.38846493653818</v>
      </c>
      <c r="K161" s="2">
        <f>TREND(Calibration!$A$2:$A$4,Calibration!$C$2:$C$4,E161)</f>
        <v>528.16031283400707</v>
      </c>
      <c r="L161" s="2">
        <f>TREND(Calibration!$A$2:$A$4,Calibration!$D$2:$D$4,G161)</f>
        <v>531.09970282978225</v>
      </c>
    </row>
    <row r="162" spans="1:12" x14ac:dyDescent="0.25">
      <c r="A162">
        <v>797104</v>
      </c>
      <c r="B162">
        <v>14.99699974</v>
      </c>
      <c r="C162">
        <v>0.30188999</v>
      </c>
      <c r="D162">
        <v>34.966999049999998</v>
      </c>
      <c r="E162">
        <v>0.26346001000000002</v>
      </c>
      <c r="F162">
        <v>37.821998600000001</v>
      </c>
      <c r="G162">
        <v>0.72850000999999998</v>
      </c>
      <c r="H162">
        <v>30.86300087</v>
      </c>
      <c r="J162" s="2">
        <f>TREND(Calibration!$A$2:$A$4,Calibration!$B$2:$B$4,C162)</f>
        <v>311.36430317338386</v>
      </c>
      <c r="K162" s="2">
        <f>TREND(Calibration!$A$2:$A$4,Calibration!$C$2:$C$4,E162)</f>
        <v>540.41686793423355</v>
      </c>
      <c r="L162" s="2">
        <f>TREND(Calibration!$A$2:$A$4,Calibration!$D$2:$D$4,G162)</f>
        <v>529.18627346006883</v>
      </c>
    </row>
    <row r="163" spans="1:12" x14ac:dyDescent="0.25">
      <c r="A163">
        <v>802103</v>
      </c>
      <c r="B163">
        <v>14.932000159999999</v>
      </c>
      <c r="C163">
        <v>0.30552000000000001</v>
      </c>
      <c r="D163">
        <v>34.973999020000001</v>
      </c>
      <c r="E163">
        <v>0.26324998999999999</v>
      </c>
      <c r="F163">
        <v>37.812000269999999</v>
      </c>
      <c r="G163">
        <v>0.72369998999999996</v>
      </c>
      <c r="H163">
        <v>30.850000380000001</v>
      </c>
      <c r="J163" s="2">
        <f>TREND(Calibration!$A$2:$A$4,Calibration!$B$2:$B$4,C163)</f>
        <v>327.41803939168562</v>
      </c>
      <c r="K163" s="2">
        <f>TREND(Calibration!$A$2:$A$4,Calibration!$C$2:$C$4,E163)</f>
        <v>538.77732085703087</v>
      </c>
      <c r="L163" s="2">
        <f>TREND(Calibration!$A$2:$A$4,Calibration!$D$2:$D$4,G163)</f>
        <v>525.78456927698085</v>
      </c>
    </row>
    <row r="164" spans="1:12" x14ac:dyDescent="0.25">
      <c r="A164">
        <v>807103</v>
      </c>
      <c r="B164">
        <v>14.85999966</v>
      </c>
      <c r="C164">
        <v>0.30373000999999999</v>
      </c>
      <c r="D164">
        <v>34.993000029999997</v>
      </c>
      <c r="E164">
        <v>0.26280998999999999</v>
      </c>
      <c r="F164">
        <v>37.790000919999997</v>
      </c>
      <c r="G164">
        <v>0.72039998000000005</v>
      </c>
      <c r="H164">
        <v>30.875</v>
      </c>
      <c r="J164" s="2">
        <f>TREND(Calibration!$A$2:$A$4,Calibration!$B$2:$B$4,C164)</f>
        <v>319.50180023713824</v>
      </c>
      <c r="K164" s="2">
        <f>TREND(Calibration!$A$2:$A$4,Calibration!$C$2:$C$4,E164)</f>
        <v>535.34240649664093</v>
      </c>
      <c r="L164" s="2">
        <f>TREND(Calibration!$A$2:$A$4,Calibration!$D$2:$D$4,G164)</f>
        <v>523.44590030867835</v>
      </c>
    </row>
    <row r="165" spans="1:12" x14ac:dyDescent="0.25">
      <c r="A165">
        <v>812114</v>
      </c>
      <c r="B165">
        <v>14.81200027</v>
      </c>
      <c r="C165">
        <v>0.30546001</v>
      </c>
      <c r="D165">
        <v>34.966999049999998</v>
      </c>
      <c r="E165">
        <v>0.26280998999999999</v>
      </c>
      <c r="F165">
        <v>37.773998259999999</v>
      </c>
      <c r="G165">
        <v>0.72310001000000002</v>
      </c>
      <c r="H165">
        <v>30.93300056</v>
      </c>
      <c r="J165" s="2">
        <f>TREND(Calibration!$A$2:$A$4,Calibration!$B$2:$B$4,C165)</f>
        <v>327.15273333585219</v>
      </c>
      <c r="K165" s="2">
        <f>TREND(Calibration!$A$2:$A$4,Calibration!$C$2:$C$4,E165)</f>
        <v>535.34240649664093</v>
      </c>
      <c r="L165" s="2">
        <f>TREND(Calibration!$A$2:$A$4,Calibration!$D$2:$D$4,G165)</f>
        <v>525.35937219951677</v>
      </c>
    </row>
    <row r="166" spans="1:12" x14ac:dyDescent="0.25">
      <c r="A166">
        <v>817105</v>
      </c>
      <c r="B166">
        <v>14.81499958</v>
      </c>
      <c r="C166">
        <v>0.30173000999999999</v>
      </c>
      <c r="D166">
        <v>34.9640007</v>
      </c>
      <c r="E166">
        <v>0.2626</v>
      </c>
      <c r="F166">
        <v>37.784000399999996</v>
      </c>
      <c r="G166">
        <v>0.71929997000000001</v>
      </c>
      <c r="H166">
        <v>30.93300056</v>
      </c>
      <c r="J166" s="2">
        <f>TREND(Calibration!$A$2:$A$4,Calibration!$B$2:$B$4,C166)</f>
        <v>310.65679087446347</v>
      </c>
      <c r="K166" s="2">
        <f>TREND(Calibration!$A$2:$A$4,Calibration!$C$2:$C$4,E166)</f>
        <v>533.70309361814475</v>
      </c>
      <c r="L166" s="2">
        <f>TREND(Calibration!$A$2:$A$4,Calibration!$D$2:$D$4,G166)</f>
        <v>522.66633926134125</v>
      </c>
    </row>
    <row r="167" spans="1:12" x14ac:dyDescent="0.25">
      <c r="A167">
        <v>822104</v>
      </c>
      <c r="B167">
        <v>14.880000109999999</v>
      </c>
      <c r="C167">
        <v>0.30270999999999998</v>
      </c>
      <c r="D167">
        <v>35.002998349999999</v>
      </c>
      <c r="E167">
        <v>0.26227</v>
      </c>
      <c r="F167">
        <v>37.847000119999997</v>
      </c>
      <c r="G167">
        <v>0.72530001</v>
      </c>
      <c r="H167">
        <v>30.88800049</v>
      </c>
      <c r="J167" s="2">
        <f>TREND(Calibration!$A$2:$A$4,Calibration!$B$2:$B$4,C167)</f>
        <v>314.99080123712724</v>
      </c>
      <c r="K167" s="2">
        <f>TREND(Calibration!$A$2:$A$4,Calibration!$C$2:$C$4,E167)</f>
        <v>531.12690784785218</v>
      </c>
      <c r="L167" s="2">
        <f>TREND(Calibration!$A$2:$A$4,Calibration!$D$2:$D$4,G167)</f>
        <v>526.9184801204824</v>
      </c>
    </row>
    <row r="168" spans="1:12" x14ac:dyDescent="0.25">
      <c r="A168">
        <v>827106</v>
      </c>
      <c r="B168">
        <v>14.94200039</v>
      </c>
      <c r="C168">
        <v>0.30179</v>
      </c>
      <c r="D168">
        <v>34.960998539999999</v>
      </c>
      <c r="E168">
        <v>0.26161999000000002</v>
      </c>
      <c r="F168">
        <v>37.812000269999999</v>
      </c>
      <c r="G168">
        <v>0.72469996999999997</v>
      </c>
      <c r="H168">
        <v>30.903999330000001</v>
      </c>
      <c r="J168" s="2">
        <f>TREND(Calibration!$A$2:$A$4,Calibration!$B$2:$B$4,C168)</f>
        <v>310.9220969302969</v>
      </c>
      <c r="K168" s="2">
        <f>TREND(Calibration!$A$2:$A$4,Calibration!$C$2:$C$4,E168)</f>
        <v>526.05252447649514</v>
      </c>
      <c r="L168" s="2">
        <f>TREND(Calibration!$A$2:$A$4,Calibration!$D$2:$D$4,G168)</f>
        <v>526.4932405218932</v>
      </c>
    </row>
    <row r="169" spans="1:12" x14ac:dyDescent="0.25">
      <c r="A169">
        <v>832104</v>
      </c>
      <c r="B169">
        <v>14.95100021</v>
      </c>
      <c r="C169">
        <v>0.30264999999999997</v>
      </c>
      <c r="D169">
        <v>34.995998380000003</v>
      </c>
      <c r="E169">
        <v>0.26161999000000002</v>
      </c>
      <c r="F169">
        <v>37.773998259999999</v>
      </c>
      <c r="G169">
        <v>0.72579998000000001</v>
      </c>
      <c r="H169">
        <v>30.875</v>
      </c>
      <c r="J169" s="2">
        <f>TREND(Calibration!$A$2:$A$4,Calibration!$B$2:$B$4,C169)</f>
        <v>314.72545095624696</v>
      </c>
      <c r="K169" s="2">
        <f>TREND(Calibration!$A$2:$A$4,Calibration!$C$2:$C$4,E169)</f>
        <v>526.05252447649514</v>
      </c>
      <c r="L169" s="2">
        <f>TREND(Calibration!$A$2:$A$4,Calibration!$D$2:$D$4,G169)</f>
        <v>527.2728015692303</v>
      </c>
    </row>
    <row r="170" spans="1:12" x14ac:dyDescent="0.25">
      <c r="A170">
        <v>837105</v>
      </c>
      <c r="B170">
        <v>14.93799973</v>
      </c>
      <c r="C170">
        <v>0.30264999999999997</v>
      </c>
      <c r="D170">
        <v>35.002998349999999</v>
      </c>
      <c r="E170">
        <v>0.26199999000000002</v>
      </c>
      <c r="F170">
        <v>37.798999790000003</v>
      </c>
      <c r="G170">
        <v>0.72799999000000004</v>
      </c>
      <c r="H170">
        <v>30.898000719999999</v>
      </c>
      <c r="J170" s="2">
        <f>TREND(Calibration!$A$2:$A$4,Calibration!$B$2:$B$4,C170)</f>
        <v>314.72545095624696</v>
      </c>
      <c r="K170" s="2">
        <f>TREND(Calibration!$A$2:$A$4,Calibration!$C$2:$C$4,E170)</f>
        <v>529.01904142410467</v>
      </c>
      <c r="L170" s="2">
        <f>TREND(Calibration!$A$2:$A$4,Calibration!$D$2:$D$4,G170)</f>
        <v>528.83191657705004</v>
      </c>
    </row>
    <row r="171" spans="1:12" x14ac:dyDescent="0.25">
      <c r="A171">
        <v>842103</v>
      </c>
      <c r="B171">
        <v>14.91899967</v>
      </c>
      <c r="C171">
        <v>0.30243998999999999</v>
      </c>
      <c r="D171">
        <v>34.977001190000003</v>
      </c>
      <c r="E171">
        <v>0.26194999000000002</v>
      </c>
      <c r="F171">
        <v>37.773998259999999</v>
      </c>
      <c r="G171">
        <v>0.73009997999999998</v>
      </c>
      <c r="H171">
        <v>30.881999969999999</v>
      </c>
      <c r="J171" s="2">
        <f>TREND(Calibration!$A$2:$A$4,Calibration!$B$2:$B$4,C171)</f>
        <v>313.79668074811934</v>
      </c>
      <c r="K171" s="2">
        <f>TREND(Calibration!$A$2:$A$4,Calibration!$C$2:$C$4,E171)</f>
        <v>528.6287102467877</v>
      </c>
      <c r="L171" s="2">
        <f>TREND(Calibration!$A$2:$A$4,Calibration!$D$2:$D$4,G171)</f>
        <v>530.32014886929937</v>
      </c>
    </row>
    <row r="172" spans="1:12" x14ac:dyDescent="0.25">
      <c r="A172">
        <v>847113</v>
      </c>
      <c r="B172">
        <v>14.916000370000001</v>
      </c>
      <c r="C172">
        <v>0.30465001000000003</v>
      </c>
      <c r="D172">
        <v>34.948001859999998</v>
      </c>
      <c r="E172">
        <v>0.26194999000000002</v>
      </c>
      <c r="F172">
        <v>37.837001800000003</v>
      </c>
      <c r="G172">
        <v>0.73610001999999997</v>
      </c>
      <c r="H172">
        <v>30.965000150000002</v>
      </c>
      <c r="J172" s="2">
        <f>TREND(Calibration!$A$2:$A$4,Calibration!$B$2:$B$4,C172)</f>
        <v>323.57050454396904</v>
      </c>
      <c r="K172" s="2">
        <f>TREND(Calibration!$A$2:$A$4,Calibration!$C$2:$C$4,E172)</f>
        <v>528.6287102467877</v>
      </c>
      <c r="L172" s="2">
        <f>TREND(Calibration!$A$2:$A$4,Calibration!$D$2:$D$4,G172)</f>
        <v>534.57228972844064</v>
      </c>
    </row>
    <row r="173" spans="1:12" x14ac:dyDescent="0.25">
      <c r="A173">
        <v>852113</v>
      </c>
      <c r="B173">
        <v>14.838000299999999</v>
      </c>
      <c r="C173">
        <v>0.30303001000000002</v>
      </c>
      <c r="D173">
        <v>34.971000670000002</v>
      </c>
      <c r="E173">
        <v>0.26161999000000002</v>
      </c>
      <c r="F173">
        <v>37.777000430000001</v>
      </c>
      <c r="G173">
        <v>0.73070002000000001</v>
      </c>
      <c r="H173">
        <v>30.916999820000001</v>
      </c>
      <c r="J173" s="2">
        <f>TREND(Calibration!$A$2:$A$4,Calibration!$B$2:$B$4,C173)</f>
        <v>316.40604696020227</v>
      </c>
      <c r="K173" s="2">
        <f>TREND(Calibration!$A$2:$A$4,Calibration!$C$2:$C$4,E173)</f>
        <v>526.05252447649514</v>
      </c>
      <c r="L173" s="2">
        <f>TREND(Calibration!$A$2:$A$4,Calibration!$D$2:$D$4,G173)</f>
        <v>530.74538846788857</v>
      </c>
    </row>
    <row r="174" spans="1:12" x14ac:dyDescent="0.25">
      <c r="A174">
        <v>857103</v>
      </c>
      <c r="B174">
        <v>14.791999819999999</v>
      </c>
      <c r="C174">
        <v>0.30016999999999999</v>
      </c>
      <c r="D174">
        <v>34.986999509999997</v>
      </c>
      <c r="E174">
        <v>0.26161999000000002</v>
      </c>
      <c r="F174">
        <v>37.784000399999996</v>
      </c>
      <c r="G174">
        <v>0.72420001000000001</v>
      </c>
      <c r="H174">
        <v>30.898000719999999</v>
      </c>
      <c r="J174" s="2">
        <f>TREND(Calibration!$A$2:$A$4,Calibration!$B$2:$B$4,C174)</f>
        <v>303.75763934653014</v>
      </c>
      <c r="K174" s="2">
        <f>TREND(Calibration!$A$2:$A$4,Calibration!$C$2:$C$4,E174)</f>
        <v>526.05252447649514</v>
      </c>
      <c r="L174" s="2">
        <f>TREND(Calibration!$A$2:$A$4,Calibration!$D$2:$D$4,G174)</f>
        <v>526.13892615999964</v>
      </c>
    </row>
    <row r="175" spans="1:12" x14ac:dyDescent="0.25">
      <c r="A175">
        <v>862104</v>
      </c>
      <c r="B175">
        <v>14.75</v>
      </c>
      <c r="C175">
        <v>0.30335000000000001</v>
      </c>
      <c r="D175">
        <v>34.983001710000003</v>
      </c>
      <c r="E175">
        <v>0.26129999999999998</v>
      </c>
      <c r="F175">
        <v>37.796001429999997</v>
      </c>
      <c r="G175">
        <v>0.72850000999999998</v>
      </c>
      <c r="H175">
        <v>30.885000229999999</v>
      </c>
      <c r="J175" s="2">
        <f>TREND(Calibration!$A$2:$A$4,Calibration!$B$2:$B$4,C175)</f>
        <v>317.82120423318338</v>
      </c>
      <c r="K175" s="2">
        <f>TREND(Calibration!$A$2:$A$4,Calibration!$C$2:$C$4,E175)</f>
        <v>523.5544830079009</v>
      </c>
      <c r="L175" s="2">
        <f>TREND(Calibration!$A$2:$A$4,Calibration!$D$2:$D$4,G175)</f>
        <v>529.18627346006883</v>
      </c>
    </row>
    <row r="176" spans="1:12" x14ac:dyDescent="0.25">
      <c r="A176">
        <v>867104</v>
      </c>
      <c r="B176">
        <v>14.78299999</v>
      </c>
      <c r="C176">
        <v>0.30524999000000003</v>
      </c>
      <c r="D176">
        <v>35.006000520000001</v>
      </c>
      <c r="E176">
        <v>0.26098000999999998</v>
      </c>
      <c r="F176">
        <v>37.777000430000001</v>
      </c>
      <c r="G176">
        <v>0.72530001</v>
      </c>
      <c r="H176">
        <v>30.9109993</v>
      </c>
      <c r="J176" s="2">
        <f>TREND(Calibration!$A$2:$A$4,Calibration!$B$2:$B$4,C176)</f>
        <v>326.22391890267772</v>
      </c>
      <c r="K176" s="2">
        <f>TREND(Calibration!$A$2:$A$4,Calibration!$C$2:$C$4,E176)</f>
        <v>521.05644153930734</v>
      </c>
      <c r="L176" s="2">
        <f>TREND(Calibration!$A$2:$A$4,Calibration!$D$2:$D$4,G176)</f>
        <v>526.9184801204824</v>
      </c>
    </row>
    <row r="177" spans="1:12" x14ac:dyDescent="0.25">
      <c r="A177">
        <v>872104</v>
      </c>
      <c r="B177">
        <v>14.84399986</v>
      </c>
      <c r="C177">
        <v>0.30237999999999998</v>
      </c>
      <c r="D177">
        <v>35.015998840000002</v>
      </c>
      <c r="E177">
        <v>0.26102998999999999</v>
      </c>
      <c r="F177">
        <v>37.777000430000001</v>
      </c>
      <c r="G177">
        <v>0.72689998</v>
      </c>
      <c r="H177">
        <v>30.93000031</v>
      </c>
      <c r="J177" s="2">
        <f>TREND(Calibration!$A$2:$A$4,Calibration!$B$2:$B$4,C177)</f>
        <v>313.53137469228591</v>
      </c>
      <c r="K177" s="2">
        <f>TREND(Calibration!$A$2:$A$4,Calibration!$C$2:$C$4,E177)</f>
        <v>521.44661658415339</v>
      </c>
      <c r="L177" s="2">
        <f>TREND(Calibration!$A$2:$A$4,Calibration!$D$2:$D$4,G177)</f>
        <v>528.05235552971305</v>
      </c>
    </row>
    <row r="178" spans="1:12" x14ac:dyDescent="0.25">
      <c r="A178">
        <v>877104</v>
      </c>
      <c r="B178">
        <v>14.94200039</v>
      </c>
      <c r="C178">
        <v>0.30465001000000003</v>
      </c>
      <c r="D178">
        <v>34.95500183</v>
      </c>
      <c r="E178">
        <v>0.26129999999999998</v>
      </c>
      <c r="F178">
        <v>37.773998259999999</v>
      </c>
      <c r="G178">
        <v>0.73339999</v>
      </c>
      <c r="H178">
        <v>30.92399979</v>
      </c>
      <c r="J178" s="2">
        <f>TREND(Calibration!$A$2:$A$4,Calibration!$B$2:$B$4,C178)</f>
        <v>323.57050454396904</v>
      </c>
      <c r="K178" s="2">
        <f>TREND(Calibration!$A$2:$A$4,Calibration!$C$2:$C$4,E178)</f>
        <v>523.5544830079009</v>
      </c>
      <c r="L178" s="2">
        <f>TREND(Calibration!$A$2:$A$4,Calibration!$D$2:$D$4,G178)</f>
        <v>532.6588178376021</v>
      </c>
    </row>
    <row r="179" spans="1:12" x14ac:dyDescent="0.25">
      <c r="A179">
        <v>882104</v>
      </c>
      <c r="B179">
        <v>15.06000042</v>
      </c>
      <c r="C179">
        <v>0.30480998999999998</v>
      </c>
      <c r="D179">
        <v>34.980998990000003</v>
      </c>
      <c r="E179">
        <v>0.26194999000000002</v>
      </c>
      <c r="F179">
        <v>37.786998750000002</v>
      </c>
      <c r="G179">
        <v>0.72579998000000001</v>
      </c>
      <c r="H179">
        <v>30.929000850000001</v>
      </c>
      <c r="J179" s="2">
        <f>TREND(Calibration!$A$2:$A$4,Calibration!$B$2:$B$4,C179)</f>
        <v>324.27801684288897</v>
      </c>
      <c r="K179" s="2">
        <f>TREND(Calibration!$A$2:$A$4,Calibration!$C$2:$C$4,E179)</f>
        <v>528.6287102467877</v>
      </c>
      <c r="L179" s="2">
        <f>TREND(Calibration!$A$2:$A$4,Calibration!$D$2:$D$4,G179)</f>
        <v>527.2728015692303</v>
      </c>
    </row>
    <row r="180" spans="1:12" x14ac:dyDescent="0.25">
      <c r="A180">
        <v>887104</v>
      </c>
      <c r="B180">
        <v>15.144000050000001</v>
      </c>
      <c r="C180">
        <v>0.30368000000000001</v>
      </c>
      <c r="D180">
        <v>34.997001650000001</v>
      </c>
      <c r="E180">
        <v>0.2626</v>
      </c>
      <c r="F180">
        <v>37.847999569999999</v>
      </c>
      <c r="G180">
        <v>0.73610001999999997</v>
      </c>
      <c r="H180">
        <v>30.906999590000002</v>
      </c>
      <c r="J180" s="2">
        <f>TREND(Calibration!$A$2:$A$4,Calibration!$B$2:$B$4,C180)</f>
        <v>319.28063077802472</v>
      </c>
      <c r="K180" s="2">
        <f>TREND(Calibration!$A$2:$A$4,Calibration!$C$2:$C$4,E180)</f>
        <v>533.70309361814475</v>
      </c>
      <c r="L180" s="2">
        <f>TREND(Calibration!$A$2:$A$4,Calibration!$D$2:$D$4,G180)</f>
        <v>534.57228972844064</v>
      </c>
    </row>
    <row r="181" spans="1:12" x14ac:dyDescent="0.25">
      <c r="A181">
        <v>892103</v>
      </c>
      <c r="B181">
        <v>15.05200005</v>
      </c>
      <c r="C181">
        <v>0.30491998999999997</v>
      </c>
      <c r="D181">
        <v>34.977001190000003</v>
      </c>
      <c r="E181">
        <v>0.26254000999999999</v>
      </c>
      <c r="F181">
        <v>37.786998750000002</v>
      </c>
      <c r="G181">
        <v>0.73009997999999998</v>
      </c>
      <c r="H181">
        <v>30.92399979</v>
      </c>
      <c r="J181" s="2">
        <f>TREND(Calibration!$A$2:$A$4,Calibration!$B$2:$B$4,C181)</f>
        <v>324.76449235783616</v>
      </c>
      <c r="K181" s="2">
        <f>TREND(Calibration!$A$2:$A$4,Calibration!$C$2:$C$4,E181)</f>
        <v>533.23477427159946</v>
      </c>
      <c r="L181" s="2">
        <f>TREND(Calibration!$A$2:$A$4,Calibration!$D$2:$D$4,G181)</f>
        <v>530.32014886929937</v>
      </c>
    </row>
    <row r="182" spans="1:12" x14ac:dyDescent="0.25">
      <c r="A182">
        <v>897113</v>
      </c>
      <c r="B182">
        <v>14.993000029999999</v>
      </c>
      <c r="C182">
        <v>0.30768001</v>
      </c>
      <c r="D182">
        <v>34.990001679999999</v>
      </c>
      <c r="E182">
        <v>0.2626</v>
      </c>
      <c r="F182">
        <v>37.833999630000001</v>
      </c>
      <c r="G182">
        <v>0.74739999000000001</v>
      </c>
      <c r="H182">
        <v>30.948999400000002</v>
      </c>
      <c r="J182" s="2">
        <f>TREND(Calibration!$A$2:$A$4,Calibration!$B$2:$B$4,C182)</f>
        <v>336.97069372842134</v>
      </c>
      <c r="K182" s="2">
        <f>TREND(Calibration!$A$2:$A$4,Calibration!$C$2:$C$4,E182)</f>
        <v>533.70309361814475</v>
      </c>
      <c r="L182" s="2">
        <f>TREND(Calibration!$A$2:$A$4,Calibration!$D$2:$D$4,G182)</f>
        <v>542.58041369829243</v>
      </c>
    </row>
    <row r="183" spans="1:12" x14ac:dyDescent="0.25">
      <c r="A183">
        <v>902104</v>
      </c>
      <c r="B183">
        <v>14.8409996</v>
      </c>
      <c r="C183">
        <v>0.30810999999999999</v>
      </c>
      <c r="D183">
        <v>35.002998349999999</v>
      </c>
      <c r="E183">
        <v>0.26265000999999999</v>
      </c>
      <c r="F183">
        <v>37.773998259999999</v>
      </c>
      <c r="G183">
        <v>0.73009997999999998</v>
      </c>
      <c r="H183">
        <v>30.945999149999999</v>
      </c>
      <c r="J183" s="2">
        <f>TREND(Calibration!$A$2:$A$4,Calibration!$B$2:$B$4,C183)</f>
        <v>338.87232651634963</v>
      </c>
      <c r="K183" s="2">
        <f>TREND(Calibration!$A$2:$A$4,Calibration!$C$2:$C$4,E183)</f>
        <v>534.09350286169706</v>
      </c>
      <c r="L183" s="2">
        <f>TREND(Calibration!$A$2:$A$4,Calibration!$D$2:$D$4,G183)</f>
        <v>530.32014886929937</v>
      </c>
    </row>
    <row r="184" spans="1:12" x14ac:dyDescent="0.25">
      <c r="A184">
        <v>907104</v>
      </c>
      <c r="B184">
        <v>14.70100021</v>
      </c>
      <c r="C184">
        <v>0.30871000999999998</v>
      </c>
      <c r="D184">
        <v>34.995998380000003</v>
      </c>
      <c r="E184">
        <v>0.26280998999999999</v>
      </c>
      <c r="F184">
        <v>37.763999939999998</v>
      </c>
      <c r="G184">
        <v>0.73339999</v>
      </c>
      <c r="H184">
        <v>30.955999370000001</v>
      </c>
      <c r="J184" s="2">
        <f>TREND(Calibration!$A$2:$A$4,Calibration!$B$2:$B$4,C184)</f>
        <v>341.52587355019887</v>
      </c>
      <c r="K184" s="2">
        <f>TREND(Calibration!$A$2:$A$4,Calibration!$C$2:$C$4,E184)</f>
        <v>535.34240649664093</v>
      </c>
      <c r="L184" s="2">
        <f>TREND(Calibration!$A$2:$A$4,Calibration!$D$2:$D$4,G184)</f>
        <v>532.6588178376021</v>
      </c>
    </row>
    <row r="185" spans="1:12" x14ac:dyDescent="0.25">
      <c r="A185">
        <v>912104</v>
      </c>
      <c r="B185">
        <v>14.67199993</v>
      </c>
      <c r="C185">
        <v>0.31016999000000001</v>
      </c>
      <c r="D185">
        <v>34.960998539999999</v>
      </c>
      <c r="E185">
        <v>0.26298000999999999</v>
      </c>
      <c r="F185">
        <v>37.790000919999997</v>
      </c>
      <c r="G185">
        <v>0.73930001000000001</v>
      </c>
      <c r="H185">
        <v>31.01300049</v>
      </c>
      <c r="J185" s="2">
        <f>TREND(Calibration!$A$2:$A$4,Calibration!$B$2:$B$4,C185)</f>
        <v>347.98264193485807</v>
      </c>
      <c r="K185" s="2">
        <f>TREND(Calibration!$A$2:$A$4,Calibration!$C$2:$C$4,E185)</f>
        <v>536.66968863198986</v>
      </c>
      <c r="L185" s="2">
        <f>TREND(Calibration!$A$2:$A$4,Calibration!$D$2:$D$4,G185)</f>
        <v>536.84007598117284</v>
      </c>
    </row>
    <row r="186" spans="1:12" x14ac:dyDescent="0.25">
      <c r="A186">
        <v>917103</v>
      </c>
      <c r="B186">
        <v>14.69200039</v>
      </c>
      <c r="C186">
        <v>0.31217</v>
      </c>
      <c r="D186">
        <v>34.977001190000003</v>
      </c>
      <c r="E186">
        <v>0.26351999999999998</v>
      </c>
      <c r="F186">
        <v>37.792999270000003</v>
      </c>
      <c r="G186">
        <v>0.73720001999999996</v>
      </c>
      <c r="H186">
        <v>30.99699974</v>
      </c>
      <c r="J186" s="2">
        <f>TREND(Calibration!$A$2:$A$4,Calibration!$B$2:$B$4,C186)</f>
        <v>356.82769552257969</v>
      </c>
      <c r="K186" s="2">
        <f>TREND(Calibration!$A$2:$A$4,Calibration!$C$2:$C$4,E186)</f>
        <v>540.88518728077838</v>
      </c>
      <c r="L186" s="2">
        <f>TREND(Calibration!$A$2:$A$4,Calibration!$D$2:$D$4,G186)</f>
        <v>535.3518436889234</v>
      </c>
    </row>
    <row r="187" spans="1:12" x14ac:dyDescent="0.25">
      <c r="A187">
        <v>922112</v>
      </c>
      <c r="B187">
        <v>14.708000180000001</v>
      </c>
      <c r="C187">
        <v>0.30908000000000002</v>
      </c>
      <c r="D187">
        <v>34.973999020000001</v>
      </c>
      <c r="E187">
        <v>0.26351999999999998</v>
      </c>
      <c r="F187">
        <v>37.862998959999999</v>
      </c>
      <c r="G187">
        <v>0.74360000999999998</v>
      </c>
      <c r="H187">
        <v>30.965000150000002</v>
      </c>
      <c r="J187" s="2">
        <f>TREND(Calibration!$A$2:$A$4,Calibration!$B$2:$B$4,C187)</f>
        <v>343.1621560572471</v>
      </c>
      <c r="K187" s="2">
        <f>TREND(Calibration!$A$2:$A$4,Calibration!$C$2:$C$4,E187)</f>
        <v>540.88518728077838</v>
      </c>
      <c r="L187" s="2">
        <f>TREND(Calibration!$A$2:$A$4,Calibration!$D$2:$D$4,G187)</f>
        <v>539.88742328124192</v>
      </c>
    </row>
    <row r="188" spans="1:12" x14ac:dyDescent="0.25">
      <c r="A188">
        <v>927112</v>
      </c>
      <c r="B188">
        <v>14.809000019999999</v>
      </c>
      <c r="C188">
        <v>0.31043999999999999</v>
      </c>
      <c r="D188">
        <v>34.983001710000003</v>
      </c>
      <c r="E188">
        <v>0.26287000999999999</v>
      </c>
      <c r="F188">
        <v>37.855998990000003</v>
      </c>
      <c r="G188">
        <v>0.75010001999999998</v>
      </c>
      <c r="H188">
        <v>30.951999659999998</v>
      </c>
      <c r="J188" s="2">
        <f>TREND(Calibration!$A$2:$A$4,Calibration!$B$2:$B$4,C188)</f>
        <v>349.17676242386597</v>
      </c>
      <c r="K188" s="2">
        <f>TREND(Calibration!$A$2:$A$4,Calibration!$C$2:$C$4,E188)</f>
        <v>535.81096004189226</v>
      </c>
      <c r="L188" s="2">
        <f>TREND(Calibration!$A$2:$A$4,Calibration!$D$2:$D$4,G188)</f>
        <v>544.49388558913097</v>
      </c>
    </row>
    <row r="189" spans="1:12" x14ac:dyDescent="0.25">
      <c r="A189">
        <v>932104</v>
      </c>
      <c r="B189">
        <v>14.899000170000001</v>
      </c>
      <c r="C189">
        <v>0.30897998999999998</v>
      </c>
      <c r="D189">
        <v>35.019001009999997</v>
      </c>
      <c r="E189">
        <v>0.2626</v>
      </c>
      <c r="F189">
        <v>37.803001399999999</v>
      </c>
      <c r="G189">
        <v>0.74470000999999997</v>
      </c>
      <c r="H189">
        <v>30.93300056</v>
      </c>
      <c r="J189" s="2">
        <f>TREND(Calibration!$A$2:$A$4,Calibration!$B$2:$B$4,C189)</f>
        <v>342.71986136406645</v>
      </c>
      <c r="K189" s="2">
        <f>TREND(Calibration!$A$2:$A$4,Calibration!$C$2:$C$4,E189)</f>
        <v>533.70309361814475</v>
      </c>
      <c r="L189" s="2">
        <f>TREND(Calibration!$A$2:$A$4,Calibration!$D$2:$D$4,G189)</f>
        <v>540.66697724172479</v>
      </c>
    </row>
    <row r="190" spans="1:12" x14ac:dyDescent="0.25">
      <c r="A190">
        <v>937104</v>
      </c>
      <c r="B190">
        <v>14.911999700000001</v>
      </c>
      <c r="C190">
        <v>0.308</v>
      </c>
      <c r="D190">
        <v>35</v>
      </c>
      <c r="E190">
        <v>0.26161999000000002</v>
      </c>
      <c r="F190">
        <v>37.761001589999999</v>
      </c>
      <c r="G190">
        <v>0.73500001000000004</v>
      </c>
      <c r="H190">
        <v>30.978000640000001</v>
      </c>
      <c r="J190" s="2">
        <f>TREND(Calibration!$A$2:$A$4,Calibration!$B$2:$B$4,C190)</f>
        <v>338.38585100140244</v>
      </c>
      <c r="K190" s="2">
        <f>TREND(Calibration!$A$2:$A$4,Calibration!$C$2:$C$4,E190)</f>
        <v>526.05252447649514</v>
      </c>
      <c r="L190" s="2">
        <f>TREND(Calibration!$A$2:$A$4,Calibration!$D$2:$D$4,G190)</f>
        <v>533.79272868110365</v>
      </c>
    </row>
    <row r="191" spans="1:12" x14ac:dyDescent="0.25">
      <c r="A191">
        <v>942104</v>
      </c>
      <c r="B191">
        <v>14.899000170000001</v>
      </c>
      <c r="C191">
        <v>0.30903000000000003</v>
      </c>
      <c r="D191">
        <v>34.990001679999999</v>
      </c>
      <c r="E191">
        <v>0.26091998999999999</v>
      </c>
      <c r="F191">
        <v>37.77099991</v>
      </c>
      <c r="G191">
        <v>0.74199998</v>
      </c>
      <c r="H191">
        <v>30.978000640000001</v>
      </c>
      <c r="J191" s="2">
        <f>TREND(Calibration!$A$2:$A$4,Calibration!$B$2:$B$4,C191)</f>
        <v>342.9410308231802</v>
      </c>
      <c r="K191" s="2">
        <f>TREND(Calibration!$A$2:$A$4,Calibration!$C$2:$C$4,E191)</f>
        <v>520.58788799405602</v>
      </c>
      <c r="L191" s="2">
        <f>TREND(Calibration!$A$2:$A$4,Calibration!$D$2:$D$4,G191)</f>
        <v>538.75350535088626</v>
      </c>
    </row>
    <row r="192" spans="1:12" x14ac:dyDescent="0.25">
      <c r="A192">
        <v>947104</v>
      </c>
      <c r="B192">
        <v>14.847000120000001</v>
      </c>
      <c r="C192">
        <v>0.31</v>
      </c>
      <c r="D192">
        <v>35.0320015</v>
      </c>
      <c r="E192">
        <v>0.26065000999999999</v>
      </c>
      <c r="F192">
        <v>37.790000919999997</v>
      </c>
      <c r="G192">
        <v>0.73879998999999996</v>
      </c>
      <c r="H192">
        <v>31.003999709999999</v>
      </c>
      <c r="J192" s="2">
        <f>TREND(Calibration!$A$2:$A$4,Calibration!$B$2:$B$4,C192)</f>
        <v>347.23086036407744</v>
      </c>
      <c r="K192" s="2">
        <f>TREND(Calibration!$A$2:$A$4,Calibration!$C$2:$C$4,E192)</f>
        <v>518.48025576901478</v>
      </c>
      <c r="L192" s="2">
        <f>TREND(Calibration!$A$2:$A$4,Calibration!$D$2:$D$4,G192)</f>
        <v>536.48571909815405</v>
      </c>
    </row>
    <row r="193" spans="1:12" x14ac:dyDescent="0.25">
      <c r="A193">
        <v>952117</v>
      </c>
      <c r="B193">
        <v>14.79599953</v>
      </c>
      <c r="C193">
        <v>0.31345999000000002</v>
      </c>
      <c r="D193">
        <v>34.995998380000003</v>
      </c>
      <c r="E193">
        <v>0.25988999000000002</v>
      </c>
      <c r="F193">
        <v>37.825000760000002</v>
      </c>
      <c r="G193">
        <v>0.74800003000000004</v>
      </c>
      <c r="H193">
        <v>31.0359993</v>
      </c>
      <c r="J193" s="2">
        <f>TREND(Calibration!$A$2:$A$4,Calibration!$B$2:$B$4,C193)</f>
        <v>362.53268233645849</v>
      </c>
      <c r="K193" s="2">
        <f>TREND(Calibration!$A$2:$A$4,Calibration!$C$2:$C$4,E193)</f>
        <v>512.54706574132479</v>
      </c>
      <c r="L193" s="2">
        <f>TREND(Calibration!$A$2:$A$4,Calibration!$D$2:$D$4,G193)</f>
        <v>543.00565329688163</v>
      </c>
    </row>
    <row r="194" spans="1:12" x14ac:dyDescent="0.25">
      <c r="A194">
        <v>957105</v>
      </c>
      <c r="B194">
        <v>14.69799995</v>
      </c>
      <c r="C194">
        <v>0.31091999999999997</v>
      </c>
      <c r="D194">
        <v>34.979999540000001</v>
      </c>
      <c r="E194">
        <v>0.25973001000000001</v>
      </c>
      <c r="F194">
        <v>37.86000061</v>
      </c>
      <c r="G194">
        <v>0.74690002</v>
      </c>
      <c r="H194">
        <v>31.003999709999999</v>
      </c>
      <c r="J194" s="2">
        <f>TREND(Calibration!$A$2:$A$4,Calibration!$B$2:$B$4,C194)</f>
        <v>351.29956467090778</v>
      </c>
      <c r="K194" s="2">
        <f>TREND(Calibration!$A$2:$A$4,Calibration!$C$2:$C$4,E194)</f>
        <v>511.29816210638114</v>
      </c>
      <c r="L194" s="2">
        <f>TREND(Calibration!$A$2:$A$4,Calibration!$D$2:$D$4,G194)</f>
        <v>542.22609224954465</v>
      </c>
    </row>
    <row r="195" spans="1:12" x14ac:dyDescent="0.25">
      <c r="A195">
        <v>962111</v>
      </c>
      <c r="B195">
        <v>14.65600014</v>
      </c>
      <c r="C195">
        <v>0.31226999</v>
      </c>
      <c r="D195">
        <v>34.995998380000003</v>
      </c>
      <c r="E195">
        <v>0.25898000999999998</v>
      </c>
      <c r="F195">
        <v>37.825000760000002</v>
      </c>
      <c r="G195">
        <v>0.74419999000000003</v>
      </c>
      <c r="H195">
        <v>30.955999370000001</v>
      </c>
      <c r="J195" s="2">
        <f>TREND(Calibration!$A$2:$A$4,Calibration!$B$2:$B$4,C195)</f>
        <v>357.26990176566665</v>
      </c>
      <c r="K195" s="2">
        <f>TREND(Calibration!$A$2:$A$4,Calibration!$C$2:$C$4,E195)</f>
        <v>505.44319444662506</v>
      </c>
      <c r="L195" s="2">
        <f>TREND(Calibration!$A$2:$A$4,Calibration!$D$2:$D$4,G195)</f>
        <v>540.31262035870611</v>
      </c>
    </row>
    <row r="196" spans="1:12" x14ac:dyDescent="0.25">
      <c r="A196">
        <v>967104</v>
      </c>
      <c r="B196">
        <v>14.67199993</v>
      </c>
      <c r="C196">
        <v>0.31125000000000003</v>
      </c>
      <c r="D196">
        <v>35.008998869999999</v>
      </c>
      <c r="E196">
        <v>0.2586</v>
      </c>
      <c r="F196">
        <v>37.777000430000001</v>
      </c>
      <c r="G196">
        <v>0.73930001000000001</v>
      </c>
      <c r="H196">
        <v>30.990999219999999</v>
      </c>
      <c r="J196" s="2">
        <f>TREND(Calibration!$A$2:$A$4,Calibration!$B$2:$B$4,C196)</f>
        <v>352.75899121574935</v>
      </c>
      <c r="K196" s="2">
        <f>TREND(Calibration!$A$2:$A$4,Calibration!$C$2:$C$4,E196)</f>
        <v>502.47659943277995</v>
      </c>
      <c r="L196" s="2">
        <f>TREND(Calibration!$A$2:$A$4,Calibration!$D$2:$D$4,G196)</f>
        <v>536.84007598117284</v>
      </c>
    </row>
    <row r="197" spans="1:12" x14ac:dyDescent="0.25">
      <c r="A197">
        <v>972113</v>
      </c>
      <c r="B197">
        <v>14.760000229999999</v>
      </c>
      <c r="C197">
        <v>0.31032999999999999</v>
      </c>
      <c r="D197">
        <v>34.983001710000003</v>
      </c>
      <c r="E197">
        <v>0.25871</v>
      </c>
      <c r="F197">
        <v>37.866001130000001</v>
      </c>
      <c r="G197">
        <v>0.75010001999999998</v>
      </c>
      <c r="H197">
        <v>31.017000199999998</v>
      </c>
      <c r="J197" s="2">
        <f>TREND(Calibration!$A$2:$A$4,Calibration!$B$2:$B$4,C197)</f>
        <v>348.69028690891878</v>
      </c>
      <c r="K197" s="2">
        <f>TREND(Calibration!$A$2:$A$4,Calibration!$C$2:$C$4,E197)</f>
        <v>503.33532802287755</v>
      </c>
      <c r="L197" s="2">
        <f>TREND(Calibration!$A$2:$A$4,Calibration!$D$2:$D$4,G197)</f>
        <v>544.49388558913097</v>
      </c>
    </row>
    <row r="198" spans="1:12" x14ac:dyDescent="0.25">
      <c r="A198">
        <v>977104</v>
      </c>
      <c r="B198">
        <v>14.77900028</v>
      </c>
      <c r="C198">
        <v>0.31248999</v>
      </c>
      <c r="D198">
        <v>34.995998380000003</v>
      </c>
      <c r="E198">
        <v>0.25864999999999999</v>
      </c>
      <c r="F198">
        <v>37.768001560000002</v>
      </c>
      <c r="G198">
        <v>0.74040002000000005</v>
      </c>
      <c r="H198">
        <v>30.990999219999999</v>
      </c>
      <c r="J198" s="2">
        <f>TREND(Calibration!$A$2:$A$4,Calibration!$B$2:$B$4,C198)</f>
        <v>358.24285279556102</v>
      </c>
      <c r="K198" s="2">
        <f>TREND(Calibration!$A$2:$A$4,Calibration!$C$2:$C$4,E198)</f>
        <v>502.86693061009692</v>
      </c>
      <c r="L198" s="2">
        <f>TREND(Calibration!$A$2:$A$4,Calibration!$D$2:$D$4,G198)</f>
        <v>537.61963702850983</v>
      </c>
    </row>
    <row r="199" spans="1:12" x14ac:dyDescent="0.25">
      <c r="A199">
        <v>982103</v>
      </c>
      <c r="B199">
        <v>14.84399986</v>
      </c>
      <c r="C199">
        <v>0.31529998999999997</v>
      </c>
      <c r="D199">
        <v>35.008998869999999</v>
      </c>
      <c r="E199">
        <v>0.25810999000000001</v>
      </c>
      <c r="F199">
        <v>37.790000919999997</v>
      </c>
      <c r="G199">
        <v>0.73769998999999997</v>
      </c>
      <c r="H199">
        <v>30.972000120000001</v>
      </c>
      <c r="J199" s="2">
        <f>TREND(Calibration!$A$2:$A$4,Calibration!$B$2:$B$4,C199)</f>
        <v>370.67009095011917</v>
      </c>
      <c r="K199" s="2">
        <f>TREND(Calibration!$A$2:$A$4,Calibration!$C$2:$C$4,E199)</f>
        <v>498.65127582883747</v>
      </c>
      <c r="L199" s="2">
        <f>TREND(Calibration!$A$2:$A$4,Calibration!$D$2:$D$4,G199)</f>
        <v>535.70616513767118</v>
      </c>
    </row>
    <row r="200" spans="1:12" x14ac:dyDescent="0.25">
      <c r="A200">
        <v>987104</v>
      </c>
      <c r="B200">
        <v>14.82800007</v>
      </c>
      <c r="C200">
        <v>0.31152001000000001</v>
      </c>
      <c r="D200">
        <v>35.002998349999999</v>
      </c>
      <c r="E200">
        <v>0.25810999000000001</v>
      </c>
      <c r="F200">
        <v>37.77999878</v>
      </c>
      <c r="G200">
        <v>0.74089998000000001</v>
      </c>
      <c r="H200">
        <v>31.028999330000001</v>
      </c>
      <c r="J200" s="2">
        <f>TREND(Calibration!$A$2:$A$4,Calibration!$B$2:$B$4,C200)</f>
        <v>353.95311170475725</v>
      </c>
      <c r="K200" s="2">
        <f>TREND(Calibration!$A$2:$A$4,Calibration!$C$2:$C$4,E200)</f>
        <v>498.65127582883747</v>
      </c>
      <c r="L200" s="2">
        <f>TREND(Calibration!$A$2:$A$4,Calibration!$D$2:$D$4,G200)</f>
        <v>537.97395139040339</v>
      </c>
    </row>
    <row r="201" spans="1:12" x14ac:dyDescent="0.25">
      <c r="A201">
        <v>992104</v>
      </c>
      <c r="B201">
        <v>14.835000040000001</v>
      </c>
      <c r="C201">
        <v>0.30794999000000001</v>
      </c>
      <c r="D201">
        <v>34.995998380000003</v>
      </c>
      <c r="E201">
        <v>0.25838</v>
      </c>
      <c r="F201">
        <v>37.808998109999997</v>
      </c>
      <c r="G201">
        <v>0.74900001000000005</v>
      </c>
      <c r="H201">
        <v>31.045000080000001</v>
      </c>
      <c r="J201" s="2">
        <f>TREND(Calibration!$A$2:$A$4,Calibration!$B$2:$B$4,C201)</f>
        <v>338.16468154228892</v>
      </c>
      <c r="K201" s="2">
        <f>TREND(Calibration!$A$2:$A$4,Calibration!$C$2:$C$4,E201)</f>
        <v>500.75914225258498</v>
      </c>
      <c r="L201" s="2">
        <f>TREND(Calibration!$A$2:$A$4,Calibration!$D$2:$D$4,G201)</f>
        <v>543.71432454179399</v>
      </c>
    </row>
    <row r="202" spans="1:12" x14ac:dyDescent="0.25">
      <c r="A202">
        <v>997106</v>
      </c>
      <c r="B202">
        <v>14.83100033</v>
      </c>
      <c r="C202">
        <v>0.30626999999999999</v>
      </c>
      <c r="D202">
        <v>34.983001710000003</v>
      </c>
      <c r="E202">
        <v>0.25864999999999999</v>
      </c>
      <c r="F202">
        <v>37.840999600000004</v>
      </c>
      <c r="G202">
        <v>0.75010001999999998</v>
      </c>
      <c r="H202">
        <v>31.010000229999999</v>
      </c>
      <c r="J202" s="2">
        <f>TREND(Calibration!$A$2:$A$4,Calibration!$B$2:$B$4,C202)</f>
        <v>330.73491790268872</v>
      </c>
      <c r="K202" s="2">
        <f>TREND(Calibration!$A$2:$A$4,Calibration!$C$2:$C$4,E202)</f>
        <v>502.86693061009692</v>
      </c>
      <c r="L202" s="2">
        <f>TREND(Calibration!$A$2:$A$4,Calibration!$D$2:$D$4,G202)</f>
        <v>544.49388558913097</v>
      </c>
    </row>
    <row r="203" spans="1:12" x14ac:dyDescent="0.25">
      <c r="A203">
        <v>1002104</v>
      </c>
      <c r="B203">
        <v>14.786000250000001</v>
      </c>
      <c r="C203">
        <v>0.30421999</v>
      </c>
      <c r="D203">
        <v>35.021999360000002</v>
      </c>
      <c r="E203">
        <v>0.25914000999999998</v>
      </c>
      <c r="F203">
        <v>37.786998750000002</v>
      </c>
      <c r="G203">
        <v>0.74309999000000004</v>
      </c>
      <c r="H203">
        <v>31.033000950000002</v>
      </c>
      <c r="J203" s="2">
        <f>TREND(Calibration!$A$2:$A$4,Calibration!$B$2:$B$4,C203)</f>
        <v>321.66873908089997</v>
      </c>
      <c r="K203" s="2">
        <f>TREND(Calibration!$A$2:$A$4,Calibration!$C$2:$C$4,E203)</f>
        <v>506.69225421403962</v>
      </c>
      <c r="L203" s="2">
        <f>TREND(Calibration!$A$2:$A$4,Calibration!$D$2:$D$4,G203)</f>
        <v>539.53306639822324</v>
      </c>
    </row>
    <row r="204" spans="1:12" x14ac:dyDescent="0.25">
      <c r="A204">
        <v>1007104</v>
      </c>
      <c r="B204">
        <v>14.711000439999999</v>
      </c>
      <c r="C204">
        <v>0.30421999</v>
      </c>
      <c r="D204">
        <v>35.006000520000001</v>
      </c>
      <c r="E204">
        <v>0.25962001000000001</v>
      </c>
      <c r="F204">
        <v>37.812000269999999</v>
      </c>
      <c r="G204">
        <v>0.74629997999999997</v>
      </c>
      <c r="H204">
        <v>31.065000529999999</v>
      </c>
      <c r="J204" s="2">
        <f>TREND(Calibration!$A$2:$A$4,Calibration!$B$2:$B$4,C204)</f>
        <v>321.66873908089997</v>
      </c>
      <c r="K204" s="2">
        <f>TREND(Calibration!$A$2:$A$4,Calibration!$C$2:$C$4,E204)</f>
        <v>510.43943351628354</v>
      </c>
      <c r="L204" s="2">
        <f>TREND(Calibration!$A$2:$A$4,Calibration!$D$2:$D$4,G204)</f>
        <v>541.80085265095545</v>
      </c>
    </row>
    <row r="205" spans="1:12" x14ac:dyDescent="0.25">
      <c r="A205">
        <v>1012104</v>
      </c>
      <c r="B205">
        <v>14.66899967</v>
      </c>
      <c r="C205">
        <v>0.30362001</v>
      </c>
      <c r="D205">
        <v>35.015998840000002</v>
      </c>
      <c r="E205">
        <v>0.25962001000000001</v>
      </c>
      <c r="F205">
        <v>37.812000269999999</v>
      </c>
      <c r="G205">
        <v>0.74309999000000004</v>
      </c>
      <c r="H205">
        <v>31.020000459999999</v>
      </c>
      <c r="J205" s="2">
        <f>TREND(Calibration!$A$2:$A$4,Calibration!$B$2:$B$4,C205)</f>
        <v>319.01532472219128</v>
      </c>
      <c r="K205" s="2">
        <f>TREND(Calibration!$A$2:$A$4,Calibration!$C$2:$C$4,E205)</f>
        <v>510.43943351628354</v>
      </c>
      <c r="L205" s="2">
        <f>TREND(Calibration!$A$2:$A$4,Calibration!$D$2:$D$4,G205)</f>
        <v>539.53306639822324</v>
      </c>
    </row>
    <row r="206" spans="1:12" x14ac:dyDescent="0.25">
      <c r="A206">
        <v>1017116</v>
      </c>
      <c r="B206">
        <v>14.730999949999999</v>
      </c>
      <c r="C206">
        <v>0.30426999999999998</v>
      </c>
      <c r="D206">
        <v>34.993000029999997</v>
      </c>
      <c r="E206">
        <v>0.25935000000000002</v>
      </c>
      <c r="F206">
        <v>37.862998959999999</v>
      </c>
      <c r="G206">
        <v>0.74739999000000001</v>
      </c>
      <c r="H206">
        <v>31.07799911</v>
      </c>
      <c r="J206" s="2">
        <f>TREND(Calibration!$A$2:$A$4,Calibration!$B$2:$B$4,C206)</f>
        <v>321.88990854001372</v>
      </c>
      <c r="K206" s="2">
        <f>TREND(Calibration!$A$2:$A$4,Calibration!$C$2:$C$4,E206)</f>
        <v>508.33156709253603</v>
      </c>
      <c r="L206" s="2">
        <f>TREND(Calibration!$A$2:$A$4,Calibration!$D$2:$D$4,G206)</f>
        <v>542.58041369829243</v>
      </c>
    </row>
    <row r="207" spans="1:12" x14ac:dyDescent="0.25">
      <c r="A207">
        <v>1022104</v>
      </c>
      <c r="B207">
        <v>14.79599953</v>
      </c>
      <c r="C207">
        <v>0.30583999000000001</v>
      </c>
      <c r="D207">
        <v>35.008998869999999</v>
      </c>
      <c r="E207">
        <v>0.25968000000000002</v>
      </c>
      <c r="F207">
        <v>37.818000789999999</v>
      </c>
      <c r="G207">
        <v>0.74199998</v>
      </c>
      <c r="H207">
        <v>30.968000409999998</v>
      </c>
      <c r="J207" s="2">
        <f>TREND(Calibration!$A$2:$A$4,Calibration!$B$2:$B$4,C207)</f>
        <v>328.83319666466673</v>
      </c>
      <c r="K207" s="2">
        <f>TREND(Calibration!$A$2:$A$4,Calibration!$C$2:$C$4,E207)</f>
        <v>510.9077528628286</v>
      </c>
      <c r="L207" s="2">
        <f>TREND(Calibration!$A$2:$A$4,Calibration!$D$2:$D$4,G207)</f>
        <v>538.75350535088626</v>
      </c>
    </row>
    <row r="208" spans="1:12" x14ac:dyDescent="0.25">
      <c r="A208">
        <v>1027103</v>
      </c>
      <c r="B208">
        <v>14.869999890000001</v>
      </c>
      <c r="C208">
        <v>0.30713998999999997</v>
      </c>
      <c r="D208">
        <v>35.037998199999997</v>
      </c>
      <c r="E208">
        <v>0.25929998999999998</v>
      </c>
      <c r="F208">
        <v>37.812000269999999</v>
      </c>
      <c r="G208">
        <v>0.73769998999999997</v>
      </c>
      <c r="H208">
        <v>30.968000409999998</v>
      </c>
      <c r="J208" s="2">
        <f>TREND(Calibration!$A$2:$A$4,Calibration!$B$2:$B$4,C208)</f>
        <v>334.58245275040531</v>
      </c>
      <c r="K208" s="2">
        <f>TREND(Calibration!$A$2:$A$4,Calibration!$C$2:$C$4,E208)</f>
        <v>507.94115784898327</v>
      </c>
      <c r="L208" s="2">
        <f>TREND(Calibration!$A$2:$A$4,Calibration!$D$2:$D$4,G208)</f>
        <v>535.70616513767118</v>
      </c>
    </row>
    <row r="209" spans="1:12" x14ac:dyDescent="0.25">
      <c r="A209">
        <v>1032103</v>
      </c>
      <c r="B209">
        <v>14.961000439999999</v>
      </c>
      <c r="C209">
        <v>0.30670999999999998</v>
      </c>
      <c r="D209">
        <v>34.995998380000003</v>
      </c>
      <c r="E209">
        <v>0.25827</v>
      </c>
      <c r="F209">
        <v>37.749000549999998</v>
      </c>
      <c r="G209">
        <v>0.73820001000000002</v>
      </c>
      <c r="H209">
        <v>30.993999479999999</v>
      </c>
      <c r="J209" s="2">
        <f>TREND(Calibration!$A$2:$A$4,Calibration!$B$2:$B$4,C209)</f>
        <v>332.68081996247702</v>
      </c>
      <c r="K209" s="2">
        <f>TREND(Calibration!$A$2:$A$4,Calibration!$C$2:$C$4,E209)</f>
        <v>499.90041366248738</v>
      </c>
      <c r="L209" s="2">
        <f>TREND(Calibration!$A$2:$A$4,Calibration!$D$2:$D$4,G209)</f>
        <v>536.06052202068997</v>
      </c>
    </row>
    <row r="210" spans="1:12" x14ac:dyDescent="0.25">
      <c r="A210">
        <v>1037103</v>
      </c>
      <c r="B210">
        <v>15.05500031</v>
      </c>
      <c r="C210">
        <v>0.30968001000000001</v>
      </c>
      <c r="D210">
        <v>35.0320015</v>
      </c>
      <c r="E210">
        <v>0.25876000999999998</v>
      </c>
      <c r="F210">
        <v>37.784000399999996</v>
      </c>
      <c r="G210">
        <v>0.73989998999999995</v>
      </c>
      <c r="H210">
        <v>30.951999659999998</v>
      </c>
      <c r="J210" s="2">
        <f>TREND(Calibration!$A$2:$A$4,Calibration!$B$2:$B$4,C210)</f>
        <v>345.81570309109634</v>
      </c>
      <c r="K210" s="2">
        <f>TREND(Calibration!$A$2:$A$4,Calibration!$C$2:$C$4,E210)</f>
        <v>503.72573726642986</v>
      </c>
      <c r="L210" s="2">
        <f>TREND(Calibration!$A$2:$A$4,Calibration!$D$2:$D$4,G210)</f>
        <v>537.26527305863681</v>
      </c>
    </row>
    <row r="211" spans="1:12" x14ac:dyDescent="0.25">
      <c r="A211">
        <v>1042106</v>
      </c>
      <c r="B211">
        <v>15.100999829999999</v>
      </c>
      <c r="C211">
        <v>0.30335000000000001</v>
      </c>
      <c r="D211">
        <v>35.008998869999999</v>
      </c>
      <c r="E211">
        <v>0.25871</v>
      </c>
      <c r="F211">
        <v>37.849998470000003</v>
      </c>
      <c r="G211">
        <v>0.75230001999999996</v>
      </c>
      <c r="H211">
        <v>30.98500061</v>
      </c>
      <c r="J211" s="2">
        <f>TREND(Calibration!$A$2:$A$4,Calibration!$B$2:$B$4,C211)</f>
        <v>317.82120423318338</v>
      </c>
      <c r="K211" s="2">
        <f>TREND(Calibration!$A$2:$A$4,Calibration!$C$2:$C$4,E211)</f>
        <v>503.33532802287755</v>
      </c>
      <c r="L211" s="2">
        <f>TREND(Calibration!$A$2:$A$4,Calibration!$D$2:$D$4,G211)</f>
        <v>546.0529935100966</v>
      </c>
    </row>
    <row r="212" spans="1:12" x14ac:dyDescent="0.25">
      <c r="A212">
        <v>1047104</v>
      </c>
      <c r="B212">
        <v>14.97099972</v>
      </c>
      <c r="C212">
        <v>0.30303001000000002</v>
      </c>
      <c r="D212">
        <v>34.990001679999999</v>
      </c>
      <c r="E212">
        <v>0.25935000000000002</v>
      </c>
      <c r="F212">
        <v>37.790000919999997</v>
      </c>
      <c r="G212">
        <v>0.74309999000000004</v>
      </c>
      <c r="H212">
        <v>30.945999149999999</v>
      </c>
      <c r="J212" s="2">
        <f>TREND(Calibration!$A$2:$A$4,Calibration!$B$2:$B$4,C212)</f>
        <v>316.40604696020227</v>
      </c>
      <c r="K212" s="2">
        <f>TREND(Calibration!$A$2:$A$4,Calibration!$C$2:$C$4,E212)</f>
        <v>508.33156709253603</v>
      </c>
      <c r="L212" s="2">
        <f>TREND(Calibration!$A$2:$A$4,Calibration!$D$2:$D$4,G212)</f>
        <v>539.53306639822324</v>
      </c>
    </row>
    <row r="213" spans="1:12" x14ac:dyDescent="0.25">
      <c r="A213">
        <v>1052104</v>
      </c>
      <c r="B213">
        <v>14.869999890000001</v>
      </c>
      <c r="C213">
        <v>0.30362001</v>
      </c>
      <c r="D213">
        <v>34.979999540000001</v>
      </c>
      <c r="E213">
        <v>0.25999999000000001</v>
      </c>
      <c r="F213">
        <v>37.814998629999998</v>
      </c>
      <c r="G213">
        <v>0.75279998999999997</v>
      </c>
      <c r="H213">
        <v>30.93600082</v>
      </c>
      <c r="J213" s="2">
        <f>TREND(Calibration!$A$2:$A$4,Calibration!$B$2:$B$4,C213)</f>
        <v>319.01532472219128</v>
      </c>
      <c r="K213" s="2">
        <f>TREND(Calibration!$A$2:$A$4,Calibration!$C$2:$C$4,E213)</f>
        <v>513.40579433142238</v>
      </c>
      <c r="L213" s="2">
        <f>TREND(Calibration!$A$2:$A$4,Calibration!$D$2:$D$4,G213)</f>
        <v>546.40731495884438</v>
      </c>
    </row>
    <row r="214" spans="1:12" x14ac:dyDescent="0.25">
      <c r="A214">
        <v>1057114</v>
      </c>
      <c r="B214">
        <v>14.77600002</v>
      </c>
      <c r="C214">
        <v>0.30432998999999999</v>
      </c>
      <c r="D214">
        <v>35</v>
      </c>
      <c r="E214">
        <v>0.26054000999999999</v>
      </c>
      <c r="F214">
        <v>37.77999878</v>
      </c>
      <c r="G214">
        <v>0.75709998999999994</v>
      </c>
      <c r="H214">
        <v>31.0359993</v>
      </c>
      <c r="J214" s="2">
        <f>TREND(Calibration!$A$2:$A$4,Calibration!$B$2:$B$4,C214)</f>
        <v>322.15521459584716</v>
      </c>
      <c r="K214" s="2">
        <f>TREND(Calibration!$A$2:$A$4,Calibration!$C$2:$C$4,E214)</f>
        <v>517.62152717891718</v>
      </c>
      <c r="L214" s="2">
        <f>TREND(Calibration!$A$2:$A$4,Calibration!$D$2:$D$4,G214)</f>
        <v>549.45466225891357</v>
      </c>
    </row>
    <row r="215" spans="1:12" x14ac:dyDescent="0.25">
      <c r="A215">
        <v>1062105</v>
      </c>
      <c r="B215">
        <v>14.727000240000001</v>
      </c>
      <c r="C215">
        <v>0.30713998999999997</v>
      </c>
      <c r="D215">
        <v>34.993000029999997</v>
      </c>
      <c r="E215">
        <v>0.26113998999999999</v>
      </c>
      <c r="F215">
        <v>37.818000789999999</v>
      </c>
      <c r="G215">
        <v>0.75550002000000005</v>
      </c>
      <c r="H215">
        <v>31.041999820000001</v>
      </c>
      <c r="J215" s="2">
        <f>TREND(Calibration!$A$2:$A$4,Calibration!$B$2:$B$4,C215)</f>
        <v>334.58245275040531</v>
      </c>
      <c r="K215" s="2">
        <f>TREND(Calibration!$A$2:$A$4,Calibration!$C$2:$C$4,E215)</f>
        <v>522.30534517425099</v>
      </c>
      <c r="L215" s="2">
        <f>TREND(Calibration!$A$2:$A$4,Calibration!$D$2:$D$4,G215)</f>
        <v>548.32078684968303</v>
      </c>
    </row>
    <row r="216" spans="1:12" x14ac:dyDescent="0.25">
      <c r="A216">
        <v>1067104</v>
      </c>
      <c r="B216">
        <v>14.67199993</v>
      </c>
      <c r="C216">
        <v>0.30864998999999999</v>
      </c>
      <c r="D216">
        <v>35.025001529999997</v>
      </c>
      <c r="E216">
        <v>0.26157001000000002</v>
      </c>
      <c r="F216">
        <v>37.821998600000001</v>
      </c>
      <c r="G216">
        <v>0.74849999</v>
      </c>
      <c r="H216">
        <v>30.955999370000001</v>
      </c>
      <c r="J216" s="2">
        <f>TREND(Calibration!$A$2:$A$4,Calibration!$B$2:$B$4,C216)</f>
        <v>341.26043481922511</v>
      </c>
      <c r="K216" s="2">
        <f>TREND(Calibration!$A$2:$A$4,Calibration!$C$2:$C$4,E216)</f>
        <v>525.66234943164886</v>
      </c>
      <c r="L216" s="2">
        <f>TREND(Calibration!$A$2:$A$4,Calibration!$D$2:$D$4,G216)</f>
        <v>543.35996765877519</v>
      </c>
    </row>
    <row r="217" spans="1:12" x14ac:dyDescent="0.25">
      <c r="A217">
        <v>1072105</v>
      </c>
      <c r="B217">
        <v>14.682000159999999</v>
      </c>
      <c r="C217">
        <v>0.30935001000000001</v>
      </c>
      <c r="D217">
        <v>34.995998380000003</v>
      </c>
      <c r="E217">
        <v>0.26188999000000002</v>
      </c>
      <c r="F217">
        <v>37.818000789999999</v>
      </c>
      <c r="G217">
        <v>0.75609999999999999</v>
      </c>
      <c r="H217">
        <v>30.981000900000002</v>
      </c>
      <c r="J217" s="2">
        <f>TREND(Calibration!$A$2:$A$4,Calibration!$B$2:$B$4,C217)</f>
        <v>344.356276546255</v>
      </c>
      <c r="K217" s="2">
        <f>TREND(Calibration!$A$2:$A$4,Calibration!$C$2:$C$4,E217)</f>
        <v>528.16031283400707</v>
      </c>
      <c r="L217" s="2">
        <f>TREND(Calibration!$A$2:$A$4,Calibration!$D$2:$D$4,G217)</f>
        <v>548.74598392714699</v>
      </c>
    </row>
    <row r="218" spans="1:12" x14ac:dyDescent="0.25">
      <c r="A218">
        <v>1077104</v>
      </c>
      <c r="B218">
        <v>14.678999900000001</v>
      </c>
      <c r="C218">
        <v>0.30880999999999997</v>
      </c>
      <c r="D218">
        <v>35.025001529999997</v>
      </c>
      <c r="E218">
        <v>0.26233000000000001</v>
      </c>
      <c r="F218">
        <v>37.812000269999999</v>
      </c>
      <c r="G218">
        <v>0.75169998000000005</v>
      </c>
      <c r="H218">
        <v>30.961999890000001</v>
      </c>
      <c r="J218" s="2">
        <f>TREND(Calibration!$A$2:$A$4,Calibration!$B$2:$B$4,C218)</f>
        <v>341.96807979328582</v>
      </c>
      <c r="K218" s="2">
        <f>TREND(Calibration!$A$2:$A$4,Calibration!$C$2:$C$4,E218)</f>
        <v>531.59530526063259</v>
      </c>
      <c r="L218" s="2">
        <f>TREND(Calibration!$A$2:$A$4,Calibration!$D$2:$D$4,G218)</f>
        <v>545.6277539115074</v>
      </c>
    </row>
    <row r="219" spans="1:12" x14ac:dyDescent="0.25">
      <c r="A219">
        <v>1082104</v>
      </c>
      <c r="B219">
        <v>14.708000180000001</v>
      </c>
      <c r="C219">
        <v>0.30805999000000001</v>
      </c>
      <c r="D219">
        <v>35.019001009999997</v>
      </c>
      <c r="E219">
        <v>0.26194999000000002</v>
      </c>
      <c r="F219">
        <v>37.798999790000003</v>
      </c>
      <c r="G219">
        <v>0.75120001999999997</v>
      </c>
      <c r="H219">
        <v>30.92700005</v>
      </c>
      <c r="J219" s="2">
        <f>TREND(Calibration!$A$2:$A$4,Calibration!$B$2:$B$4,C219)</f>
        <v>338.65115705723588</v>
      </c>
      <c r="K219" s="2">
        <f>TREND(Calibration!$A$2:$A$4,Calibration!$C$2:$C$4,E219)</f>
        <v>528.6287102467877</v>
      </c>
      <c r="L219" s="2">
        <f>TREND(Calibration!$A$2:$A$4,Calibration!$D$2:$D$4,G219)</f>
        <v>545.27343954961373</v>
      </c>
    </row>
    <row r="220" spans="1:12" x14ac:dyDescent="0.25">
      <c r="A220">
        <v>1087104</v>
      </c>
      <c r="B220">
        <v>14.73400021</v>
      </c>
      <c r="C220">
        <v>0.30903000000000003</v>
      </c>
      <c r="D220">
        <v>35.008998869999999</v>
      </c>
      <c r="E220">
        <v>0.26194999000000002</v>
      </c>
      <c r="F220">
        <v>37.805999759999999</v>
      </c>
      <c r="G220">
        <v>0.75660002000000004</v>
      </c>
      <c r="H220">
        <v>30.955999370000001</v>
      </c>
      <c r="J220" s="2">
        <f>TREND(Calibration!$A$2:$A$4,Calibration!$B$2:$B$4,C220)</f>
        <v>342.9410308231802</v>
      </c>
      <c r="K220" s="2">
        <f>TREND(Calibration!$A$2:$A$4,Calibration!$C$2:$C$4,E220)</f>
        <v>528.6287102467877</v>
      </c>
      <c r="L220" s="2">
        <f>TREND(Calibration!$A$2:$A$4,Calibration!$D$2:$D$4,G220)</f>
        <v>549.10034081016579</v>
      </c>
    </row>
    <row r="221" spans="1:12" x14ac:dyDescent="0.25">
      <c r="A221">
        <v>1092103</v>
      </c>
      <c r="B221">
        <v>14.76599979</v>
      </c>
      <c r="C221">
        <v>0.30621999999999999</v>
      </c>
      <c r="D221">
        <v>34.979999540000001</v>
      </c>
      <c r="E221">
        <v>0.26199999000000002</v>
      </c>
      <c r="F221">
        <v>37.814998629999998</v>
      </c>
      <c r="G221">
        <v>0.74959998999999999</v>
      </c>
      <c r="H221">
        <v>30.948999400000002</v>
      </c>
      <c r="J221" s="2">
        <f>TREND(Calibration!$A$2:$A$4,Calibration!$B$2:$B$4,C221)</f>
        <v>330.51379266862182</v>
      </c>
      <c r="K221" s="2">
        <f>TREND(Calibration!$A$2:$A$4,Calibration!$C$2:$C$4,E221)</f>
        <v>529.01904142410467</v>
      </c>
      <c r="L221" s="2">
        <f>TREND(Calibration!$A$2:$A$4,Calibration!$D$2:$D$4,G221)</f>
        <v>544.13952161925806</v>
      </c>
    </row>
    <row r="222" spans="1:12" x14ac:dyDescent="0.25">
      <c r="A222">
        <v>1097104</v>
      </c>
      <c r="B222">
        <v>14.78299999</v>
      </c>
      <c r="C222">
        <v>0.30903000000000003</v>
      </c>
      <c r="D222">
        <v>35.021999360000002</v>
      </c>
      <c r="E222">
        <v>0.26199999000000002</v>
      </c>
      <c r="F222">
        <v>37.814998629999998</v>
      </c>
      <c r="G222">
        <v>0.75230001999999996</v>
      </c>
      <c r="H222">
        <v>30.940000529999999</v>
      </c>
      <c r="J222" s="2">
        <f>TREND(Calibration!$A$2:$A$4,Calibration!$B$2:$B$4,C222)</f>
        <v>342.9410308231802</v>
      </c>
      <c r="K222" s="2">
        <f>TREND(Calibration!$A$2:$A$4,Calibration!$C$2:$C$4,E222)</f>
        <v>529.01904142410467</v>
      </c>
      <c r="L222" s="2">
        <f>TREND(Calibration!$A$2:$A$4,Calibration!$D$2:$D$4,G222)</f>
        <v>546.0529935100966</v>
      </c>
    </row>
    <row r="223" spans="1:12" x14ac:dyDescent="0.25">
      <c r="A223">
        <v>1102104</v>
      </c>
      <c r="B223">
        <v>14.75</v>
      </c>
      <c r="C223">
        <v>0.31184000000000001</v>
      </c>
      <c r="D223">
        <v>35.0320015</v>
      </c>
      <c r="E223">
        <v>0.26194999000000002</v>
      </c>
      <c r="F223">
        <v>37.821998600000001</v>
      </c>
      <c r="G223">
        <v>0.75070000000000003</v>
      </c>
      <c r="H223">
        <v>30.958999630000001</v>
      </c>
      <c r="J223" s="2">
        <f>TREND(Calibration!$A$2:$A$4,Calibration!$B$2:$B$4,C223)</f>
        <v>355.36826897773835</v>
      </c>
      <c r="K223" s="2">
        <f>TREND(Calibration!$A$2:$A$4,Calibration!$C$2:$C$4,E223)</f>
        <v>528.6287102467877</v>
      </c>
      <c r="L223" s="2">
        <f>TREND(Calibration!$A$2:$A$4,Calibration!$D$2:$D$4,G223)</f>
        <v>544.91908266659505</v>
      </c>
    </row>
    <row r="224" spans="1:12" x14ac:dyDescent="0.25">
      <c r="A224">
        <v>1107104</v>
      </c>
      <c r="B224">
        <v>14.69200039</v>
      </c>
      <c r="C224">
        <v>0.30849000999999998</v>
      </c>
      <c r="D224">
        <v>35.012001040000001</v>
      </c>
      <c r="E224">
        <v>0.26222000000000001</v>
      </c>
      <c r="F224">
        <v>37.825000760000002</v>
      </c>
      <c r="G224">
        <v>0.75980002000000002</v>
      </c>
      <c r="H224">
        <v>30.961999890000001</v>
      </c>
      <c r="J224" s="2">
        <f>TREND(Calibration!$A$2:$A$4,Calibration!$B$2:$B$4,C224)</f>
        <v>340.55292252030472</v>
      </c>
      <c r="K224" s="2">
        <f>TREND(Calibration!$A$2:$A$4,Calibration!$C$2:$C$4,E224)</f>
        <v>530.73657667053499</v>
      </c>
      <c r="L224" s="2">
        <f>TREND(Calibration!$A$2:$A$4,Calibration!$D$2:$D$4,G224)</f>
        <v>551.36813414975222</v>
      </c>
    </row>
    <row r="225" spans="1:12" x14ac:dyDescent="0.25">
      <c r="A225">
        <v>1112104</v>
      </c>
      <c r="B225">
        <v>14.67199993</v>
      </c>
      <c r="C225">
        <v>0.31032999999999999</v>
      </c>
      <c r="D225">
        <v>35.008998869999999</v>
      </c>
      <c r="E225">
        <v>0.26254000999999999</v>
      </c>
      <c r="F225">
        <v>37.784000399999996</v>
      </c>
      <c r="G225">
        <v>0.75880002999999996</v>
      </c>
      <c r="H225">
        <v>30.955999370000001</v>
      </c>
      <c r="J225" s="2">
        <f>TREND(Calibration!$A$2:$A$4,Calibration!$B$2:$B$4,C225)</f>
        <v>348.69028690891878</v>
      </c>
      <c r="K225" s="2">
        <f>TREND(Calibration!$A$2:$A$4,Calibration!$C$2:$C$4,E225)</f>
        <v>533.23477427159946</v>
      </c>
      <c r="L225" s="2">
        <f>TREND(Calibration!$A$2:$A$4,Calibration!$D$2:$D$4,G225)</f>
        <v>550.65945581798553</v>
      </c>
    </row>
    <row r="226" spans="1:12" x14ac:dyDescent="0.25">
      <c r="A226">
        <v>1117104</v>
      </c>
      <c r="B226">
        <v>14.63300037</v>
      </c>
      <c r="C226">
        <v>0.31130001000000002</v>
      </c>
      <c r="D226">
        <v>35.006000520000001</v>
      </c>
      <c r="E226">
        <v>0.26287000999999999</v>
      </c>
      <c r="F226">
        <v>37.805999759999999</v>
      </c>
      <c r="G226">
        <v>0.76200002</v>
      </c>
      <c r="H226">
        <v>30.975000380000001</v>
      </c>
      <c r="J226" s="2">
        <f>TREND(Calibration!$A$2:$A$4,Calibration!$B$2:$B$4,C226)</f>
        <v>352.9801606748631</v>
      </c>
      <c r="K226" s="2">
        <f>TREND(Calibration!$A$2:$A$4,Calibration!$C$2:$C$4,E226)</f>
        <v>535.81096004189226</v>
      </c>
      <c r="L226" s="2">
        <f>TREND(Calibration!$A$2:$A$4,Calibration!$D$2:$D$4,G226)</f>
        <v>552.92724207071774</v>
      </c>
    </row>
    <row r="227" spans="1:12" x14ac:dyDescent="0.25">
      <c r="A227">
        <v>1122105</v>
      </c>
      <c r="B227">
        <v>14.600999829999999</v>
      </c>
      <c r="C227">
        <v>0.31016999000000001</v>
      </c>
      <c r="D227">
        <v>35.034999849999998</v>
      </c>
      <c r="E227">
        <v>0.26280998999999999</v>
      </c>
      <c r="F227">
        <v>37.805999759999999</v>
      </c>
      <c r="G227">
        <v>0.76039999999999996</v>
      </c>
      <c r="H227">
        <v>30.961999890000001</v>
      </c>
      <c r="J227" s="2">
        <f>TREND(Calibration!$A$2:$A$4,Calibration!$B$2:$B$4,C227)</f>
        <v>347.98264193485807</v>
      </c>
      <c r="K227" s="2">
        <f>TREND(Calibration!$A$2:$A$4,Calibration!$C$2:$C$4,E227)</f>
        <v>535.34240649664093</v>
      </c>
      <c r="L227" s="2">
        <f>TREND(Calibration!$A$2:$A$4,Calibration!$D$2:$D$4,G227)</f>
        <v>551.79333122721619</v>
      </c>
    </row>
    <row r="228" spans="1:12" x14ac:dyDescent="0.25">
      <c r="A228">
        <v>1127105</v>
      </c>
      <c r="B228">
        <v>14.597999570000001</v>
      </c>
      <c r="C228">
        <v>0.30875998999999998</v>
      </c>
      <c r="D228">
        <v>34.995998380000003</v>
      </c>
      <c r="E228">
        <v>0.26287000999999999</v>
      </c>
      <c r="F228">
        <v>37.82799911</v>
      </c>
      <c r="G228">
        <v>0.76470000000000005</v>
      </c>
      <c r="H228">
        <v>31.003999709999999</v>
      </c>
      <c r="J228" s="2">
        <f>TREND(Calibration!$A$2:$A$4,Calibration!$B$2:$B$4,C228)</f>
        <v>341.74691033417207</v>
      </c>
      <c r="K228" s="2">
        <f>TREND(Calibration!$A$2:$A$4,Calibration!$C$2:$C$4,E228)</f>
        <v>535.81096004189226</v>
      </c>
      <c r="L228" s="2">
        <f>TREND(Calibration!$A$2:$A$4,Calibration!$D$2:$D$4,G228)</f>
        <v>554.84067852728549</v>
      </c>
    </row>
    <row r="229" spans="1:12" x14ac:dyDescent="0.25">
      <c r="A229">
        <v>1132104</v>
      </c>
      <c r="B229">
        <v>14.64299965</v>
      </c>
      <c r="C229">
        <v>0.31913998999999998</v>
      </c>
      <c r="D229">
        <v>35</v>
      </c>
      <c r="E229">
        <v>0.26318999999999998</v>
      </c>
      <c r="F229">
        <v>37.840999600000004</v>
      </c>
      <c r="G229">
        <v>0.76789998999999998</v>
      </c>
      <c r="H229">
        <v>30.98800087</v>
      </c>
      <c r="J229" s="2">
        <f>TREND(Calibration!$A$2:$A$4,Calibration!$B$2:$B$4,C229)</f>
        <v>387.65250892645508</v>
      </c>
      <c r="K229" s="2">
        <f>TREND(Calibration!$A$2:$A$4,Calibration!$C$2:$C$4,E229)</f>
        <v>538.30900151048559</v>
      </c>
      <c r="L229" s="2">
        <f>TREND(Calibration!$A$2:$A$4,Calibration!$D$2:$D$4,G229)</f>
        <v>557.10846478001758</v>
      </c>
    </row>
    <row r="230" spans="1:12" x14ac:dyDescent="0.25">
      <c r="A230">
        <v>1137103</v>
      </c>
      <c r="B230">
        <v>14.77000046</v>
      </c>
      <c r="C230">
        <v>0.31</v>
      </c>
      <c r="D230">
        <v>35.0320015</v>
      </c>
      <c r="E230">
        <v>0.26313998999999999</v>
      </c>
      <c r="F230">
        <v>37.840999600000004</v>
      </c>
      <c r="G230">
        <v>0.76470000000000005</v>
      </c>
      <c r="H230">
        <v>30.993999479999999</v>
      </c>
      <c r="J230" s="2">
        <f>TREND(Calibration!$A$2:$A$4,Calibration!$B$2:$B$4,C230)</f>
        <v>347.23086036407744</v>
      </c>
      <c r="K230" s="2">
        <f>TREND(Calibration!$A$2:$A$4,Calibration!$C$2:$C$4,E230)</f>
        <v>537.91859226693327</v>
      </c>
      <c r="L230" s="2">
        <f>TREND(Calibration!$A$2:$A$4,Calibration!$D$2:$D$4,G230)</f>
        <v>554.84067852728549</v>
      </c>
    </row>
    <row r="231" spans="1:12" x14ac:dyDescent="0.25">
      <c r="A231">
        <v>1142116</v>
      </c>
      <c r="B231">
        <v>14.850999829999999</v>
      </c>
      <c r="C231">
        <v>0.30465001000000003</v>
      </c>
      <c r="D231">
        <v>35.027999880000003</v>
      </c>
      <c r="E231">
        <v>0.26351999999999998</v>
      </c>
      <c r="F231">
        <v>37.768001560000002</v>
      </c>
      <c r="G231">
        <v>0.75340003</v>
      </c>
      <c r="H231">
        <v>30.955999370000001</v>
      </c>
      <c r="J231" s="2">
        <f>TREND(Calibration!$A$2:$A$4,Calibration!$B$2:$B$4,C231)</f>
        <v>323.57050454396904</v>
      </c>
      <c r="K231" s="2">
        <f>TREND(Calibration!$A$2:$A$4,Calibration!$C$2:$C$4,E231)</f>
        <v>540.88518728077838</v>
      </c>
      <c r="L231" s="2">
        <f>TREND(Calibration!$A$2:$A$4,Calibration!$D$2:$D$4,G231)</f>
        <v>546.83255455743358</v>
      </c>
    </row>
    <row r="232" spans="1:12" x14ac:dyDescent="0.25">
      <c r="A232">
        <v>1147104</v>
      </c>
      <c r="B232">
        <v>14.928999900000001</v>
      </c>
      <c r="C232">
        <v>0.30772999000000001</v>
      </c>
      <c r="D232">
        <v>35.027999880000003</v>
      </c>
      <c r="E232">
        <v>0.26340999999999998</v>
      </c>
      <c r="F232">
        <v>37.818000789999999</v>
      </c>
      <c r="G232">
        <v>0.76630001999999997</v>
      </c>
      <c r="H232">
        <v>31.028999330000001</v>
      </c>
      <c r="J232" s="2">
        <f>TREND(Calibration!$A$2:$A$4,Calibration!$B$2:$B$4,C232)</f>
        <v>337.19173051239454</v>
      </c>
      <c r="K232" s="2">
        <f>TREND(Calibration!$A$2:$A$4,Calibration!$C$2:$C$4,E232)</f>
        <v>540.02645869068078</v>
      </c>
      <c r="L232" s="2">
        <f>TREND(Calibration!$A$2:$A$4,Calibration!$D$2:$D$4,G232)</f>
        <v>555.97458937078693</v>
      </c>
    </row>
    <row r="233" spans="1:12" x14ac:dyDescent="0.25">
      <c r="A233">
        <v>1152104</v>
      </c>
      <c r="B233">
        <v>14.911999700000001</v>
      </c>
      <c r="C233">
        <v>0.30761999000000001</v>
      </c>
      <c r="D233">
        <v>34.983001710000003</v>
      </c>
      <c r="E233">
        <v>0.26379001000000002</v>
      </c>
      <c r="F233">
        <v>37.840999600000004</v>
      </c>
      <c r="G233">
        <v>0.77170002000000004</v>
      </c>
      <c r="H233">
        <v>31.020000459999999</v>
      </c>
      <c r="J233" s="2">
        <f>TREND(Calibration!$A$2:$A$4,Calibration!$B$2:$B$4,C233)</f>
        <v>336.70525499744758</v>
      </c>
      <c r="K233" s="2">
        <f>TREND(Calibration!$A$2:$A$4,Calibration!$C$2:$C$4,E233)</f>
        <v>542.99305370452635</v>
      </c>
      <c r="L233" s="2">
        <f>TREND(Calibration!$A$2:$A$4,Calibration!$D$2:$D$4,G233)</f>
        <v>559.80149063133899</v>
      </c>
    </row>
    <row r="234" spans="1:12" x14ac:dyDescent="0.25">
      <c r="A234">
        <v>1157104</v>
      </c>
      <c r="B234">
        <v>14.79899979</v>
      </c>
      <c r="C234">
        <v>0.30779001</v>
      </c>
      <c r="D234">
        <v>35.019001009999997</v>
      </c>
      <c r="E234">
        <v>0.26357001000000002</v>
      </c>
      <c r="F234">
        <v>37.837001800000003</v>
      </c>
      <c r="G234">
        <v>0.76470000000000005</v>
      </c>
      <c r="H234">
        <v>30.972000120000001</v>
      </c>
      <c r="J234" s="2">
        <f>TREND(Calibration!$A$2:$A$4,Calibration!$B$2:$B$4,C234)</f>
        <v>337.45716924336853</v>
      </c>
      <c r="K234" s="2">
        <f>TREND(Calibration!$A$2:$A$4,Calibration!$C$2:$C$4,E234)</f>
        <v>541.27559652433115</v>
      </c>
      <c r="L234" s="2">
        <f>TREND(Calibration!$A$2:$A$4,Calibration!$D$2:$D$4,G234)</f>
        <v>554.84067852728549</v>
      </c>
    </row>
    <row r="235" spans="1:12" x14ac:dyDescent="0.25">
      <c r="A235">
        <v>1162104</v>
      </c>
      <c r="B235">
        <v>14.760000229999999</v>
      </c>
      <c r="C235">
        <v>0.30757001</v>
      </c>
      <c r="D235">
        <v>35.008998869999999</v>
      </c>
      <c r="E235">
        <v>0.26346001000000002</v>
      </c>
      <c r="F235">
        <v>37.798999790000003</v>
      </c>
      <c r="G235">
        <v>0.76200002</v>
      </c>
      <c r="H235">
        <v>30.981000900000002</v>
      </c>
      <c r="J235" s="2">
        <f>TREND(Calibration!$A$2:$A$4,Calibration!$B$2:$B$4,C235)</f>
        <v>336.48421821347415</v>
      </c>
      <c r="K235" s="2">
        <f>TREND(Calibration!$A$2:$A$4,Calibration!$C$2:$C$4,E235)</f>
        <v>540.41686793423355</v>
      </c>
      <c r="L235" s="2">
        <f>TREND(Calibration!$A$2:$A$4,Calibration!$D$2:$D$4,G235)</f>
        <v>552.92724207071774</v>
      </c>
    </row>
    <row r="236" spans="1:12" x14ac:dyDescent="0.25">
      <c r="A236">
        <v>1167104</v>
      </c>
      <c r="B236">
        <v>14.68500042</v>
      </c>
      <c r="C236">
        <v>0.30746001000000001</v>
      </c>
      <c r="D236">
        <v>35.025001529999997</v>
      </c>
      <c r="E236">
        <v>0.26291998999999999</v>
      </c>
      <c r="F236">
        <v>37.808998109999997</v>
      </c>
      <c r="G236">
        <v>0.75819999000000005</v>
      </c>
      <c r="H236">
        <v>30.948999400000002</v>
      </c>
      <c r="J236" s="2">
        <f>TREND(Calibration!$A$2:$A$4,Calibration!$B$2:$B$4,C236)</f>
        <v>335.99774269852719</v>
      </c>
      <c r="K236" s="2">
        <f>TREND(Calibration!$A$2:$A$4,Calibration!$C$2:$C$4,E236)</f>
        <v>536.20113508673853</v>
      </c>
      <c r="L236" s="2">
        <f>TREND(Calibration!$A$2:$A$4,Calibration!$D$2:$D$4,G236)</f>
        <v>550.23421621939644</v>
      </c>
    </row>
    <row r="237" spans="1:12" x14ac:dyDescent="0.25">
      <c r="A237">
        <v>1172104</v>
      </c>
      <c r="B237">
        <v>14.630000109999999</v>
      </c>
      <c r="C237">
        <v>0.30810999999999999</v>
      </c>
      <c r="D237">
        <v>35.025001529999997</v>
      </c>
      <c r="E237">
        <v>0.26291998999999999</v>
      </c>
      <c r="F237">
        <v>37.790000919999997</v>
      </c>
      <c r="G237">
        <v>0.75550002000000005</v>
      </c>
      <c r="H237">
        <v>30.951999659999998</v>
      </c>
      <c r="J237" s="2">
        <f>TREND(Calibration!$A$2:$A$4,Calibration!$B$2:$B$4,C237)</f>
        <v>338.87232651634963</v>
      </c>
      <c r="K237" s="2">
        <f>TREND(Calibration!$A$2:$A$4,Calibration!$C$2:$C$4,E237)</f>
        <v>536.20113508673853</v>
      </c>
      <c r="L237" s="2">
        <f>TREND(Calibration!$A$2:$A$4,Calibration!$D$2:$D$4,G237)</f>
        <v>548.32078684968303</v>
      </c>
    </row>
    <row r="238" spans="1:12" x14ac:dyDescent="0.25">
      <c r="A238">
        <v>1177104</v>
      </c>
      <c r="B238">
        <v>14.63700008</v>
      </c>
      <c r="C238">
        <v>0.30908000000000002</v>
      </c>
      <c r="D238">
        <v>35.037998199999997</v>
      </c>
      <c r="E238">
        <v>0.2626</v>
      </c>
      <c r="F238">
        <v>37.805999759999999</v>
      </c>
      <c r="G238">
        <v>0.76249999000000002</v>
      </c>
      <c r="H238">
        <v>30.93300056</v>
      </c>
      <c r="J238" s="2">
        <f>TREND(Calibration!$A$2:$A$4,Calibration!$B$2:$B$4,C238)</f>
        <v>343.1621560572471</v>
      </c>
      <c r="K238" s="2">
        <f>TREND(Calibration!$A$2:$A$4,Calibration!$C$2:$C$4,E238)</f>
        <v>533.70309361814475</v>
      </c>
      <c r="L238" s="2">
        <f>TREND(Calibration!$A$2:$A$4,Calibration!$D$2:$D$4,G238)</f>
        <v>553.28156351946564</v>
      </c>
    </row>
    <row r="239" spans="1:12" x14ac:dyDescent="0.25">
      <c r="A239">
        <v>1182115</v>
      </c>
      <c r="B239">
        <v>14.63700008</v>
      </c>
      <c r="C239">
        <v>0.30724998999999997</v>
      </c>
      <c r="D239">
        <v>35.006000520000001</v>
      </c>
      <c r="E239">
        <v>0.26249</v>
      </c>
      <c r="F239">
        <v>37.763999939999998</v>
      </c>
      <c r="G239">
        <v>0.75609999999999999</v>
      </c>
      <c r="H239">
        <v>31.003999709999999</v>
      </c>
      <c r="J239" s="2">
        <f>TREND(Calibration!$A$2:$A$4,Calibration!$B$2:$B$4,C239)</f>
        <v>335.0689282653525</v>
      </c>
      <c r="K239" s="2">
        <f>TREND(Calibration!$A$2:$A$4,Calibration!$C$2:$C$4,E239)</f>
        <v>532.84436502804715</v>
      </c>
      <c r="L239" s="2">
        <f>TREND(Calibration!$A$2:$A$4,Calibration!$D$2:$D$4,G239)</f>
        <v>548.74598392714699</v>
      </c>
    </row>
    <row r="240" spans="1:12" x14ac:dyDescent="0.25">
      <c r="A240">
        <v>1187104</v>
      </c>
      <c r="B240">
        <v>14.77000046</v>
      </c>
      <c r="C240">
        <v>0.30719000000000002</v>
      </c>
      <c r="D240">
        <v>35.006000520000001</v>
      </c>
      <c r="E240">
        <v>0.26249</v>
      </c>
      <c r="F240">
        <v>37.844001769999998</v>
      </c>
      <c r="G240">
        <v>0.76520001999999998</v>
      </c>
      <c r="H240">
        <v>30.955999370000001</v>
      </c>
      <c r="J240" s="2">
        <f>TREND(Calibration!$A$2:$A$4,Calibration!$B$2:$B$4,C240)</f>
        <v>334.80362220951929</v>
      </c>
      <c r="K240" s="2">
        <f>TREND(Calibration!$A$2:$A$4,Calibration!$C$2:$C$4,E240)</f>
        <v>532.84436502804715</v>
      </c>
      <c r="L240" s="2">
        <f>TREND(Calibration!$A$2:$A$4,Calibration!$D$2:$D$4,G240)</f>
        <v>555.19503541030417</v>
      </c>
    </row>
    <row r="241" spans="1:12" x14ac:dyDescent="0.25">
      <c r="A241">
        <v>1192104</v>
      </c>
      <c r="B241">
        <v>14.95400047</v>
      </c>
      <c r="C241">
        <v>0.30691998999999998</v>
      </c>
      <c r="D241">
        <v>35.030998230000002</v>
      </c>
      <c r="E241">
        <v>0.26287000999999999</v>
      </c>
      <c r="F241">
        <v>37.83000183</v>
      </c>
      <c r="G241">
        <v>0.76690000000000003</v>
      </c>
      <c r="H241">
        <v>30.947000500000001</v>
      </c>
      <c r="J241" s="2">
        <f>TREND(Calibration!$A$2:$A$4,Calibration!$B$2:$B$4,C241)</f>
        <v>333.60950172051116</v>
      </c>
      <c r="K241" s="2">
        <f>TREND(Calibration!$A$2:$A$4,Calibration!$C$2:$C$4,E241)</f>
        <v>535.81096004189226</v>
      </c>
      <c r="L241" s="2">
        <f>TREND(Calibration!$A$2:$A$4,Calibration!$D$2:$D$4,G241)</f>
        <v>556.39978644825112</v>
      </c>
    </row>
    <row r="242" spans="1:12" x14ac:dyDescent="0.25">
      <c r="A242">
        <v>1197103</v>
      </c>
      <c r="B242">
        <v>15.071000099999999</v>
      </c>
      <c r="C242">
        <v>0.30768001</v>
      </c>
      <c r="D242">
        <v>34.995998380000003</v>
      </c>
      <c r="E242">
        <v>0.26346001000000002</v>
      </c>
      <c r="F242">
        <v>37.805999759999999</v>
      </c>
      <c r="G242">
        <v>0.76200002</v>
      </c>
      <c r="H242">
        <v>30.93000031</v>
      </c>
      <c r="J242" s="2">
        <f>TREND(Calibration!$A$2:$A$4,Calibration!$B$2:$B$4,C242)</f>
        <v>336.97069372842134</v>
      </c>
      <c r="K242" s="2">
        <f>TREND(Calibration!$A$2:$A$4,Calibration!$C$2:$C$4,E242)</f>
        <v>540.41686793423355</v>
      </c>
      <c r="L242" s="2">
        <f>TREND(Calibration!$A$2:$A$4,Calibration!$D$2:$D$4,G242)</f>
        <v>552.92724207071774</v>
      </c>
    </row>
    <row r="243" spans="1:12" x14ac:dyDescent="0.25">
      <c r="A243">
        <v>1202103</v>
      </c>
      <c r="B243">
        <v>15.067999840000001</v>
      </c>
      <c r="C243">
        <v>0.30562001</v>
      </c>
      <c r="D243">
        <v>34.993000029999997</v>
      </c>
      <c r="E243">
        <v>0.26357001000000002</v>
      </c>
      <c r="F243">
        <v>37.808998109999997</v>
      </c>
      <c r="G243">
        <v>0.76630001999999997</v>
      </c>
      <c r="H243">
        <v>30.943000789999999</v>
      </c>
      <c r="J243" s="2">
        <f>TREND(Calibration!$A$2:$A$4,Calibration!$B$2:$B$4,C243)</f>
        <v>327.86033408486605</v>
      </c>
      <c r="K243" s="2">
        <f>TREND(Calibration!$A$2:$A$4,Calibration!$C$2:$C$4,E243)</f>
        <v>541.27559652433115</v>
      </c>
      <c r="L243" s="2">
        <f>TREND(Calibration!$A$2:$A$4,Calibration!$D$2:$D$4,G243)</f>
        <v>555.97458937078693</v>
      </c>
    </row>
    <row r="244" spans="1:12" x14ac:dyDescent="0.25">
      <c r="A244">
        <v>1207105</v>
      </c>
      <c r="B244">
        <v>15.04899979</v>
      </c>
      <c r="C244">
        <v>0.30687001000000003</v>
      </c>
      <c r="D244">
        <v>35.012001040000001</v>
      </c>
      <c r="E244">
        <v>0.26351999999999998</v>
      </c>
      <c r="F244">
        <v>37.82799911</v>
      </c>
      <c r="G244">
        <v>0.77229999999999999</v>
      </c>
      <c r="H244">
        <v>30.981000900000002</v>
      </c>
      <c r="J244" s="2">
        <f>TREND(Calibration!$A$2:$A$4,Calibration!$B$2:$B$4,C244)</f>
        <v>333.38846493653818</v>
      </c>
      <c r="K244" s="2">
        <f>TREND(Calibration!$A$2:$A$4,Calibration!$C$2:$C$4,E244)</f>
        <v>540.88518728077838</v>
      </c>
      <c r="L244" s="2">
        <f>TREND(Calibration!$A$2:$A$4,Calibration!$D$2:$D$4,G244)</f>
        <v>560.22668770880307</v>
      </c>
    </row>
    <row r="245" spans="1:12" x14ac:dyDescent="0.25">
      <c r="A245">
        <v>1212111</v>
      </c>
      <c r="B245">
        <v>14.89299965</v>
      </c>
      <c r="C245">
        <v>0.30287001000000002</v>
      </c>
      <c r="D245">
        <v>35.006000520000001</v>
      </c>
      <c r="E245">
        <v>0.26324998999999999</v>
      </c>
      <c r="F245">
        <v>37.761001589999999</v>
      </c>
      <c r="G245">
        <v>0.76310003000000004</v>
      </c>
      <c r="H245">
        <v>31.003999709999999</v>
      </c>
      <c r="J245" s="2">
        <f>TREND(Calibration!$A$2:$A$4,Calibration!$B$2:$B$4,C245)</f>
        <v>315.69844621118818</v>
      </c>
      <c r="K245" s="2">
        <f>TREND(Calibration!$A$2:$A$4,Calibration!$C$2:$C$4,E245)</f>
        <v>538.77732085703087</v>
      </c>
      <c r="L245" s="2">
        <f>TREND(Calibration!$A$2:$A$4,Calibration!$D$2:$D$4,G245)</f>
        <v>553.70680311805484</v>
      </c>
    </row>
    <row r="246" spans="1:12" x14ac:dyDescent="0.25">
      <c r="A246">
        <v>1217112</v>
      </c>
      <c r="B246">
        <v>14.81499958</v>
      </c>
      <c r="C246">
        <v>0.30691998999999998</v>
      </c>
      <c r="D246">
        <v>35.011001589999999</v>
      </c>
      <c r="E246">
        <v>0.26318999999999998</v>
      </c>
      <c r="F246">
        <v>37.789001460000001</v>
      </c>
      <c r="G246">
        <v>0.76090002000000001</v>
      </c>
      <c r="H246">
        <v>31.040000920000001</v>
      </c>
      <c r="J246" s="2">
        <f>TREND(Calibration!$A$2:$A$4,Calibration!$B$2:$B$4,C246)</f>
        <v>333.60950172051116</v>
      </c>
      <c r="K246" s="2">
        <f>TREND(Calibration!$A$2:$A$4,Calibration!$C$2:$C$4,E246)</f>
        <v>538.30900151048559</v>
      </c>
      <c r="L246" s="2">
        <f>TREND(Calibration!$A$2:$A$4,Calibration!$D$2:$D$4,G246)</f>
        <v>552.14768811023498</v>
      </c>
    </row>
    <row r="247" spans="1:12" x14ac:dyDescent="0.25">
      <c r="A247">
        <v>1222112</v>
      </c>
      <c r="B247">
        <v>14.73400021</v>
      </c>
      <c r="C247">
        <v>0.30064999999999997</v>
      </c>
      <c r="D247">
        <v>35.011001589999999</v>
      </c>
      <c r="E247">
        <v>0.26287000999999999</v>
      </c>
      <c r="F247">
        <v>37.820999149999999</v>
      </c>
      <c r="G247">
        <v>0.76630001999999997</v>
      </c>
      <c r="H247">
        <v>31.04599953</v>
      </c>
      <c r="J247" s="2">
        <f>TREND(Calibration!$A$2:$A$4,Calibration!$B$2:$B$4,C247)</f>
        <v>305.88044159357196</v>
      </c>
      <c r="K247" s="2">
        <f>TREND(Calibration!$A$2:$A$4,Calibration!$C$2:$C$4,E247)</f>
        <v>535.81096004189226</v>
      </c>
      <c r="L247" s="2">
        <f>TREND(Calibration!$A$2:$A$4,Calibration!$D$2:$D$4,G247)</f>
        <v>555.97458937078693</v>
      </c>
    </row>
    <row r="248" spans="1:12" x14ac:dyDescent="0.25">
      <c r="A248">
        <v>1227104</v>
      </c>
      <c r="B248">
        <v>14.72399998</v>
      </c>
      <c r="C248">
        <v>0.30303001000000002</v>
      </c>
      <c r="D248">
        <v>34.966999049999998</v>
      </c>
      <c r="E248">
        <v>0.26291998999999999</v>
      </c>
      <c r="F248">
        <v>37.872001650000001</v>
      </c>
      <c r="G248">
        <v>0.77439999999999998</v>
      </c>
      <c r="H248">
        <v>31.05200005</v>
      </c>
      <c r="J248" s="2">
        <f>TREND(Calibration!$A$2:$A$4,Calibration!$B$2:$B$4,C248)</f>
        <v>316.40604696020227</v>
      </c>
      <c r="K248" s="2">
        <f>TREND(Calibration!$A$2:$A$4,Calibration!$C$2:$C$4,E248)</f>
        <v>536.20113508673853</v>
      </c>
      <c r="L248" s="2">
        <f>TREND(Calibration!$A$2:$A$4,Calibration!$D$2:$D$4,G248)</f>
        <v>561.71492708790663</v>
      </c>
    </row>
    <row r="249" spans="1:12" x14ac:dyDescent="0.25">
      <c r="A249">
        <v>1232112</v>
      </c>
      <c r="B249">
        <v>14.730999949999999</v>
      </c>
      <c r="C249">
        <v>0.30541000000000001</v>
      </c>
      <c r="D249">
        <v>35.012001040000001</v>
      </c>
      <c r="E249">
        <v>0.26291998999999999</v>
      </c>
      <c r="F249">
        <v>37.847000119999997</v>
      </c>
      <c r="G249">
        <v>0.77600002000000001</v>
      </c>
      <c r="H249">
        <v>31.017000199999998</v>
      </c>
      <c r="J249" s="2">
        <f>TREND(Calibration!$A$2:$A$4,Calibration!$B$2:$B$4,C249)</f>
        <v>326.93156387673844</v>
      </c>
      <c r="K249" s="2">
        <f>TREND(Calibration!$A$2:$A$4,Calibration!$C$2:$C$4,E249)</f>
        <v>536.20113508673853</v>
      </c>
      <c r="L249" s="2">
        <f>TREND(Calibration!$A$2:$A$4,Calibration!$D$2:$D$4,G249)</f>
        <v>562.84883793140818</v>
      </c>
    </row>
    <row r="250" spans="1:12" x14ac:dyDescent="0.25">
      <c r="A250">
        <v>1237263</v>
      </c>
      <c r="B250">
        <v>14.791999819999999</v>
      </c>
      <c r="C250">
        <v>0.29951999000000001</v>
      </c>
      <c r="D250">
        <v>34.95500183</v>
      </c>
      <c r="E250">
        <v>0.26287000999999999</v>
      </c>
      <c r="F250">
        <v>37.792999270000003</v>
      </c>
      <c r="G250">
        <v>0.7712</v>
      </c>
      <c r="H250">
        <v>31.045000080000001</v>
      </c>
      <c r="J250" s="2">
        <f>TREND(Calibration!$A$2:$A$4,Calibration!$B$2:$B$4,C250)</f>
        <v>300.882967078614</v>
      </c>
      <c r="K250" s="2">
        <f>TREND(Calibration!$A$2:$A$4,Calibration!$C$2:$C$4,E250)</f>
        <v>535.81096004189226</v>
      </c>
      <c r="L250" s="2">
        <f>TREND(Calibration!$A$2:$A$4,Calibration!$D$2:$D$4,G250)</f>
        <v>559.4471337483202</v>
      </c>
    </row>
    <row r="251" spans="1:12" x14ac:dyDescent="0.25">
      <c r="A251">
        <v>1242103</v>
      </c>
      <c r="B251">
        <v>14.82800007</v>
      </c>
      <c r="C251">
        <v>0.30421999</v>
      </c>
      <c r="D251">
        <v>35.021999360000002</v>
      </c>
      <c r="E251">
        <v>0.26324998999999999</v>
      </c>
      <c r="F251">
        <v>37.812000269999999</v>
      </c>
      <c r="G251">
        <v>0.76470000000000005</v>
      </c>
      <c r="H251">
        <v>30.951999659999998</v>
      </c>
      <c r="J251" s="2">
        <f>TREND(Calibration!$A$2:$A$4,Calibration!$B$2:$B$4,C251)</f>
        <v>321.66873908089997</v>
      </c>
      <c r="K251" s="2">
        <f>TREND(Calibration!$A$2:$A$4,Calibration!$C$2:$C$4,E251)</f>
        <v>538.77732085703087</v>
      </c>
      <c r="L251" s="2">
        <f>TREND(Calibration!$A$2:$A$4,Calibration!$D$2:$D$4,G251)</f>
        <v>554.84067852728549</v>
      </c>
    </row>
    <row r="252" spans="1:12" x14ac:dyDescent="0.25">
      <c r="A252">
        <v>1247120</v>
      </c>
      <c r="B252">
        <v>14.914999959999999</v>
      </c>
      <c r="C252">
        <v>0.30659999999999998</v>
      </c>
      <c r="D252">
        <v>35.023998259999999</v>
      </c>
      <c r="E252">
        <v>0.26298000999999999</v>
      </c>
      <c r="F252">
        <v>37.807998660000003</v>
      </c>
      <c r="G252">
        <v>0.77229999999999999</v>
      </c>
      <c r="H252">
        <v>30.947000500000001</v>
      </c>
      <c r="J252" s="2">
        <f>TREND(Calibration!$A$2:$A$4,Calibration!$B$2:$B$4,C252)</f>
        <v>332.19434444753006</v>
      </c>
      <c r="K252" s="2">
        <f>TREND(Calibration!$A$2:$A$4,Calibration!$C$2:$C$4,E252)</f>
        <v>536.66968863198986</v>
      </c>
      <c r="L252" s="2">
        <f>TREND(Calibration!$A$2:$A$4,Calibration!$D$2:$D$4,G252)</f>
        <v>560.22668770880307</v>
      </c>
    </row>
    <row r="253" spans="1:12" x14ac:dyDescent="0.25">
      <c r="A253">
        <v>1252105</v>
      </c>
      <c r="B253">
        <v>14.90600014</v>
      </c>
      <c r="C253">
        <v>0.30583999000000001</v>
      </c>
      <c r="D253">
        <v>35.023998259999999</v>
      </c>
      <c r="E253">
        <v>0.26329999999999998</v>
      </c>
      <c r="F253">
        <v>37.7859993</v>
      </c>
      <c r="G253">
        <v>0.76310003000000004</v>
      </c>
      <c r="H253">
        <v>30.955999370000001</v>
      </c>
      <c r="J253" s="2">
        <f>TREND(Calibration!$A$2:$A$4,Calibration!$B$2:$B$4,C253)</f>
        <v>328.83319666466673</v>
      </c>
      <c r="K253" s="2">
        <f>TREND(Calibration!$A$2:$A$4,Calibration!$C$2:$C$4,E253)</f>
        <v>539.16773010058319</v>
      </c>
      <c r="L253" s="2">
        <f>TREND(Calibration!$A$2:$A$4,Calibration!$D$2:$D$4,G253)</f>
        <v>553.70680311805484</v>
      </c>
    </row>
    <row r="254" spans="1:12" x14ac:dyDescent="0.25">
      <c r="A254">
        <v>1257104</v>
      </c>
      <c r="B254">
        <v>14.838000299999999</v>
      </c>
      <c r="C254">
        <v>0.30557001</v>
      </c>
      <c r="D254">
        <v>35</v>
      </c>
      <c r="E254">
        <v>0.26351999999999998</v>
      </c>
      <c r="F254">
        <v>37.77999878</v>
      </c>
      <c r="G254">
        <v>0.76789998999999998</v>
      </c>
      <c r="H254">
        <v>30.92700005</v>
      </c>
      <c r="J254" s="2">
        <f>TREND(Calibration!$A$2:$A$4,Calibration!$B$2:$B$4,C254)</f>
        <v>327.63920885079938</v>
      </c>
      <c r="K254" s="2">
        <f>TREND(Calibration!$A$2:$A$4,Calibration!$C$2:$C$4,E254)</f>
        <v>540.88518728077838</v>
      </c>
      <c r="L254" s="2">
        <f>TREND(Calibration!$A$2:$A$4,Calibration!$D$2:$D$4,G254)</f>
        <v>557.10846478001758</v>
      </c>
    </row>
    <row r="255" spans="1:12" x14ac:dyDescent="0.25">
      <c r="A255">
        <v>1262104</v>
      </c>
      <c r="B255">
        <v>14.74699974</v>
      </c>
      <c r="C255">
        <v>0.30783999000000001</v>
      </c>
      <c r="D255">
        <v>34.986999509999997</v>
      </c>
      <c r="E255">
        <v>0.26351999999999998</v>
      </c>
      <c r="F255">
        <v>37.818000789999999</v>
      </c>
      <c r="G255">
        <v>0.77549999999999997</v>
      </c>
      <c r="H255">
        <v>30.92700005</v>
      </c>
      <c r="J255" s="2">
        <f>TREND(Calibration!$A$2:$A$4,Calibration!$B$2:$B$4,C255)</f>
        <v>337.67820602734173</v>
      </c>
      <c r="K255" s="2">
        <f>TREND(Calibration!$A$2:$A$4,Calibration!$C$2:$C$4,E255)</f>
        <v>540.88518728077838</v>
      </c>
      <c r="L255" s="2">
        <f>TREND(Calibration!$A$2:$A$4,Calibration!$D$2:$D$4,G255)</f>
        <v>562.49448104838939</v>
      </c>
    </row>
    <row r="256" spans="1:12" x14ac:dyDescent="0.25">
      <c r="A256">
        <v>1267104</v>
      </c>
      <c r="B256">
        <v>14.64299965</v>
      </c>
      <c r="C256">
        <v>0.30832999999999999</v>
      </c>
      <c r="D256">
        <v>35.008998869999999</v>
      </c>
      <c r="E256">
        <v>0.26324998999999999</v>
      </c>
      <c r="F256">
        <v>37.749000549999998</v>
      </c>
      <c r="G256">
        <v>0.76690000000000003</v>
      </c>
      <c r="H256">
        <v>30.93000031</v>
      </c>
      <c r="J256" s="2">
        <f>TREND(Calibration!$A$2:$A$4,Calibration!$B$2:$B$4,C256)</f>
        <v>339.84527754624378</v>
      </c>
      <c r="K256" s="2">
        <f>TREND(Calibration!$A$2:$A$4,Calibration!$C$2:$C$4,E256)</f>
        <v>538.77732085703087</v>
      </c>
      <c r="L256" s="2">
        <f>TREND(Calibration!$A$2:$A$4,Calibration!$D$2:$D$4,G256)</f>
        <v>556.39978644825112</v>
      </c>
    </row>
    <row r="257" spans="1:12" x14ac:dyDescent="0.25">
      <c r="A257">
        <v>1272104</v>
      </c>
      <c r="B257">
        <v>14.54599953</v>
      </c>
      <c r="C257">
        <v>0.30972999000000001</v>
      </c>
      <c r="D257">
        <v>35.037998199999997</v>
      </c>
      <c r="E257">
        <v>0.26291998999999999</v>
      </c>
      <c r="F257">
        <v>37.768001560000002</v>
      </c>
      <c r="G257">
        <v>0.76419996999999995</v>
      </c>
      <c r="H257">
        <v>30.955999370000001</v>
      </c>
      <c r="J257" s="2">
        <f>TREND(Calibration!$A$2:$A$4,Calibration!$B$2:$B$4,C257)</f>
        <v>346.03673987506954</v>
      </c>
      <c r="K257" s="2">
        <f>TREND(Calibration!$A$2:$A$4,Calibration!$C$2:$C$4,E257)</f>
        <v>536.20113508673853</v>
      </c>
      <c r="L257" s="2">
        <f>TREND(Calibration!$A$2:$A$4,Calibration!$D$2:$D$4,G257)</f>
        <v>554.48631455741247</v>
      </c>
    </row>
    <row r="258" spans="1:12" x14ac:dyDescent="0.25">
      <c r="A258">
        <v>1277104</v>
      </c>
      <c r="B258">
        <v>14.52999973</v>
      </c>
      <c r="C258">
        <v>0.31032999999999999</v>
      </c>
      <c r="D258">
        <v>35.027999880000003</v>
      </c>
      <c r="E258">
        <v>0.26227</v>
      </c>
      <c r="F258">
        <v>37.825000760000002</v>
      </c>
      <c r="G258">
        <v>0.76580000000000004</v>
      </c>
      <c r="H258">
        <v>30.93300056</v>
      </c>
      <c r="J258" s="2">
        <f>TREND(Calibration!$A$2:$A$4,Calibration!$B$2:$B$4,C258)</f>
        <v>348.69028690891878</v>
      </c>
      <c r="K258" s="2">
        <f>TREND(Calibration!$A$2:$A$4,Calibration!$C$2:$C$4,E258)</f>
        <v>531.12690784785218</v>
      </c>
      <c r="L258" s="2">
        <f>TREND(Calibration!$A$2:$A$4,Calibration!$D$2:$D$4,G258)</f>
        <v>555.62023248776825</v>
      </c>
    </row>
    <row r="259" spans="1:12" x14ac:dyDescent="0.25">
      <c r="A259">
        <v>1282121</v>
      </c>
      <c r="B259">
        <v>14.567999840000001</v>
      </c>
      <c r="C259">
        <v>0.30946001000000001</v>
      </c>
      <c r="D259">
        <v>35</v>
      </c>
      <c r="E259">
        <v>0.26188999000000002</v>
      </c>
      <c r="F259">
        <v>37.757999419999997</v>
      </c>
      <c r="G259">
        <v>0.76039999999999996</v>
      </c>
      <c r="H259">
        <v>30.948999400000002</v>
      </c>
      <c r="J259" s="2">
        <f>TREND(Calibration!$A$2:$A$4,Calibration!$B$2:$B$4,C259)</f>
        <v>344.84275206120196</v>
      </c>
      <c r="K259" s="2">
        <f>TREND(Calibration!$A$2:$A$4,Calibration!$C$2:$C$4,E259)</f>
        <v>528.16031283400707</v>
      </c>
      <c r="L259" s="2">
        <f>TREND(Calibration!$A$2:$A$4,Calibration!$D$2:$D$4,G259)</f>
        <v>551.79333122721619</v>
      </c>
    </row>
    <row r="260" spans="1:12" x14ac:dyDescent="0.25">
      <c r="A260">
        <v>1287112</v>
      </c>
      <c r="B260">
        <v>14.72399998</v>
      </c>
      <c r="C260">
        <v>0.31189001</v>
      </c>
      <c r="D260">
        <v>34.993000029999997</v>
      </c>
      <c r="E260">
        <v>0.26161999000000002</v>
      </c>
      <c r="F260">
        <v>37.831001280000002</v>
      </c>
      <c r="G260">
        <v>0.7712</v>
      </c>
      <c r="H260">
        <v>31.003999709999999</v>
      </c>
      <c r="J260" s="2">
        <f>TREND(Calibration!$A$2:$A$4,Calibration!$B$2:$B$4,C260)</f>
        <v>355.58943843685211</v>
      </c>
      <c r="K260" s="2">
        <f>TREND(Calibration!$A$2:$A$4,Calibration!$C$2:$C$4,E260)</f>
        <v>526.05252447649514</v>
      </c>
      <c r="L260" s="2">
        <f>TREND(Calibration!$A$2:$A$4,Calibration!$D$2:$D$4,G260)</f>
        <v>559.4471337483202</v>
      </c>
    </row>
    <row r="261" spans="1:12" x14ac:dyDescent="0.25">
      <c r="A261">
        <v>1292105</v>
      </c>
      <c r="B261">
        <v>14.81200027</v>
      </c>
      <c r="C261">
        <v>0.30908000000000002</v>
      </c>
      <c r="D261">
        <v>35.041000369999999</v>
      </c>
      <c r="E261">
        <v>0.26091998999999999</v>
      </c>
      <c r="F261">
        <v>37.814998629999998</v>
      </c>
      <c r="G261">
        <v>0.76899998999999997</v>
      </c>
      <c r="H261">
        <v>30.951999659999998</v>
      </c>
      <c r="J261" s="2">
        <f>TREND(Calibration!$A$2:$A$4,Calibration!$B$2:$B$4,C261)</f>
        <v>343.1621560572471</v>
      </c>
      <c r="K261" s="2">
        <f>TREND(Calibration!$A$2:$A$4,Calibration!$C$2:$C$4,E261)</f>
        <v>520.58788799405602</v>
      </c>
      <c r="L261" s="2">
        <f>TREND(Calibration!$A$2:$A$4,Calibration!$D$2:$D$4,G261)</f>
        <v>557.88801874050034</v>
      </c>
    </row>
    <row r="262" spans="1:12" x14ac:dyDescent="0.25">
      <c r="A262">
        <v>1297104</v>
      </c>
      <c r="B262">
        <v>14.92199993</v>
      </c>
      <c r="C262">
        <v>0.30983999000000001</v>
      </c>
      <c r="D262">
        <v>35.027999880000003</v>
      </c>
      <c r="E262">
        <v>0.26065000999999999</v>
      </c>
      <c r="F262">
        <v>37.773998259999999</v>
      </c>
      <c r="G262">
        <v>0.76249999000000002</v>
      </c>
      <c r="H262">
        <v>30.958999630000001</v>
      </c>
      <c r="J262" s="2">
        <f>TREND(Calibration!$A$2:$A$4,Calibration!$B$2:$B$4,C262)</f>
        <v>346.52321539001673</v>
      </c>
      <c r="K262" s="2">
        <f>TREND(Calibration!$A$2:$A$4,Calibration!$C$2:$C$4,E262)</f>
        <v>518.48025576901478</v>
      </c>
      <c r="L262" s="2">
        <f>TREND(Calibration!$A$2:$A$4,Calibration!$D$2:$D$4,G262)</f>
        <v>553.28156351946564</v>
      </c>
    </row>
    <row r="263" spans="1:12" x14ac:dyDescent="0.25">
      <c r="A263">
        <v>1302104</v>
      </c>
      <c r="B263">
        <v>15</v>
      </c>
      <c r="C263">
        <v>0.30860000999999998</v>
      </c>
      <c r="D263">
        <v>35.027999880000003</v>
      </c>
      <c r="E263">
        <v>0.26091998999999999</v>
      </c>
      <c r="F263">
        <v>37.777000430000001</v>
      </c>
      <c r="G263">
        <v>0.76310003000000004</v>
      </c>
      <c r="H263">
        <v>30.98500061</v>
      </c>
      <c r="J263" s="2">
        <f>TREND(Calibration!$A$2:$A$4,Calibration!$B$2:$B$4,C263)</f>
        <v>341.03939803525168</v>
      </c>
      <c r="K263" s="2">
        <f>TREND(Calibration!$A$2:$A$4,Calibration!$C$2:$C$4,E263)</f>
        <v>520.58788799405602</v>
      </c>
      <c r="L263" s="2">
        <f>TREND(Calibration!$A$2:$A$4,Calibration!$D$2:$D$4,G263)</f>
        <v>553.70680311805484</v>
      </c>
    </row>
    <row r="264" spans="1:12" x14ac:dyDescent="0.25">
      <c r="A264">
        <v>1307104</v>
      </c>
      <c r="B264">
        <v>14.97099972</v>
      </c>
      <c r="C264">
        <v>0.31152001000000001</v>
      </c>
      <c r="D264">
        <v>35.006000520000001</v>
      </c>
      <c r="E264">
        <v>0.26098000999999998</v>
      </c>
      <c r="F264">
        <v>37.784000399999996</v>
      </c>
      <c r="G264">
        <v>0.77170002000000004</v>
      </c>
      <c r="H264">
        <v>31.000999449999998</v>
      </c>
      <c r="J264" s="2">
        <f>TREND(Calibration!$A$2:$A$4,Calibration!$B$2:$B$4,C264)</f>
        <v>353.95311170475725</v>
      </c>
      <c r="K264" s="2">
        <f>TREND(Calibration!$A$2:$A$4,Calibration!$C$2:$C$4,E264)</f>
        <v>521.05644153930734</v>
      </c>
      <c r="L264" s="2">
        <f>TREND(Calibration!$A$2:$A$4,Calibration!$D$2:$D$4,G264)</f>
        <v>559.80149063133899</v>
      </c>
    </row>
    <row r="265" spans="1:12" x14ac:dyDescent="0.25">
      <c r="A265">
        <v>1312114</v>
      </c>
      <c r="B265">
        <v>14.94499969</v>
      </c>
      <c r="C265">
        <v>0.31</v>
      </c>
      <c r="D265">
        <v>34.986999509999997</v>
      </c>
      <c r="E265">
        <v>0.26098000999999998</v>
      </c>
      <c r="F265">
        <v>37.855998990000003</v>
      </c>
      <c r="G265">
        <v>0.78469997999999996</v>
      </c>
      <c r="H265">
        <v>30.99699974</v>
      </c>
      <c r="J265" s="2">
        <f>TREND(Calibration!$A$2:$A$4,Calibration!$B$2:$B$4,C265)</f>
        <v>347.23086036407744</v>
      </c>
      <c r="K265" s="2">
        <f>TREND(Calibration!$A$2:$A$4,Calibration!$C$2:$C$4,E265)</f>
        <v>521.05644153930734</v>
      </c>
      <c r="L265" s="2">
        <f>TREND(Calibration!$A$2:$A$4,Calibration!$D$2:$D$4,G265)</f>
        <v>569.01437272599185</v>
      </c>
    </row>
    <row r="266" spans="1:12" x14ac:dyDescent="0.25">
      <c r="A266">
        <v>1317111</v>
      </c>
      <c r="B266">
        <v>14.79899979</v>
      </c>
      <c r="C266">
        <v>0.31038000999999998</v>
      </c>
      <c r="D266">
        <v>35.034999849999998</v>
      </c>
      <c r="E266">
        <v>0.26098000999999998</v>
      </c>
      <c r="F266">
        <v>37.837001800000003</v>
      </c>
      <c r="G266">
        <v>0.77549999999999997</v>
      </c>
      <c r="H266">
        <v>30.955999370000001</v>
      </c>
      <c r="J266" s="2">
        <f>TREND(Calibration!$A$2:$A$4,Calibration!$B$2:$B$4,C266)</f>
        <v>348.91145636803253</v>
      </c>
      <c r="K266" s="2">
        <f>TREND(Calibration!$A$2:$A$4,Calibration!$C$2:$C$4,E266)</f>
        <v>521.05644153930734</v>
      </c>
      <c r="L266" s="2">
        <f>TREND(Calibration!$A$2:$A$4,Calibration!$D$2:$D$4,G266)</f>
        <v>562.49448104838939</v>
      </c>
    </row>
    <row r="267" spans="1:12" x14ac:dyDescent="0.25">
      <c r="A267">
        <v>1322104</v>
      </c>
      <c r="B267">
        <v>14.69499969</v>
      </c>
      <c r="C267">
        <v>0.31302999999999997</v>
      </c>
      <c r="D267">
        <v>35.015998840000002</v>
      </c>
      <c r="E267">
        <v>0.26091998999999999</v>
      </c>
      <c r="F267">
        <v>37.784000399999996</v>
      </c>
      <c r="G267">
        <v>0.7712</v>
      </c>
      <c r="H267">
        <v>30.968000409999998</v>
      </c>
      <c r="J267" s="2">
        <f>TREND(Calibration!$A$2:$A$4,Calibration!$B$2:$B$4,C267)</f>
        <v>360.63104954852997</v>
      </c>
      <c r="K267" s="2">
        <f>TREND(Calibration!$A$2:$A$4,Calibration!$C$2:$C$4,E267)</f>
        <v>520.58788799405602</v>
      </c>
      <c r="L267" s="2">
        <f>TREND(Calibration!$A$2:$A$4,Calibration!$D$2:$D$4,G267)</f>
        <v>559.4471337483202</v>
      </c>
    </row>
    <row r="268" spans="1:12" x14ac:dyDescent="0.25">
      <c r="A268">
        <v>1327104</v>
      </c>
      <c r="B268">
        <v>14.62699986</v>
      </c>
      <c r="C268">
        <v>0.31356999000000002</v>
      </c>
      <c r="D268">
        <v>34.979999540000001</v>
      </c>
      <c r="E268">
        <v>0.26091998999999999</v>
      </c>
      <c r="F268">
        <v>37.790000919999997</v>
      </c>
      <c r="G268">
        <v>0.76849997000000003</v>
      </c>
      <c r="H268">
        <v>30.968000409999998</v>
      </c>
      <c r="J268" s="2">
        <f>TREND(Calibration!$A$2:$A$4,Calibration!$B$2:$B$4,C268)</f>
        <v>363.01915785140545</v>
      </c>
      <c r="K268" s="2">
        <f>TREND(Calibration!$A$2:$A$4,Calibration!$C$2:$C$4,E268)</f>
        <v>520.58788799405602</v>
      </c>
      <c r="L268" s="2">
        <f>TREND(Calibration!$A$2:$A$4,Calibration!$D$2:$D$4,G268)</f>
        <v>557.53366185748166</v>
      </c>
    </row>
    <row r="269" spans="1:12" x14ac:dyDescent="0.25">
      <c r="A269">
        <v>1332104</v>
      </c>
      <c r="B269">
        <v>14.60400009</v>
      </c>
      <c r="C269">
        <v>0.31302999999999997</v>
      </c>
      <c r="D269">
        <v>34.95500183</v>
      </c>
      <c r="E269">
        <v>0.26091998999999999</v>
      </c>
      <c r="F269">
        <v>37.790000919999997</v>
      </c>
      <c r="G269">
        <v>0.77229999999999999</v>
      </c>
      <c r="H269">
        <v>30.98500061</v>
      </c>
      <c r="J269" s="2">
        <f>TREND(Calibration!$A$2:$A$4,Calibration!$B$2:$B$4,C269)</f>
        <v>360.63104954852997</v>
      </c>
      <c r="K269" s="2">
        <f>TREND(Calibration!$A$2:$A$4,Calibration!$C$2:$C$4,E269)</f>
        <v>520.58788799405602</v>
      </c>
      <c r="L269" s="2">
        <f>TREND(Calibration!$A$2:$A$4,Calibration!$D$2:$D$4,G269)</f>
        <v>560.22668770880307</v>
      </c>
    </row>
    <row r="270" spans="1:12" x14ac:dyDescent="0.25">
      <c r="A270">
        <v>1337198</v>
      </c>
      <c r="B270">
        <v>14.69499969</v>
      </c>
      <c r="C270">
        <v>0.31217</v>
      </c>
      <c r="D270">
        <v>35.023998259999999</v>
      </c>
      <c r="E270">
        <v>0.26129999999999998</v>
      </c>
      <c r="F270">
        <v>37.865001679999999</v>
      </c>
      <c r="G270">
        <v>0.78359997000000003</v>
      </c>
      <c r="H270">
        <v>30.96299934</v>
      </c>
      <c r="J270" s="2">
        <f>TREND(Calibration!$A$2:$A$4,Calibration!$B$2:$B$4,C270)</f>
        <v>356.82769552257969</v>
      </c>
      <c r="K270" s="2">
        <f>TREND(Calibration!$A$2:$A$4,Calibration!$C$2:$C$4,E270)</f>
        <v>523.5544830079009</v>
      </c>
      <c r="L270" s="2">
        <f>TREND(Calibration!$A$2:$A$4,Calibration!$D$2:$D$4,G270)</f>
        <v>568.23481167865486</v>
      </c>
    </row>
    <row r="271" spans="1:12" x14ac:dyDescent="0.25">
      <c r="A271">
        <v>1342104</v>
      </c>
      <c r="B271">
        <v>14.81400013</v>
      </c>
      <c r="C271">
        <v>0.31075998999999999</v>
      </c>
      <c r="D271">
        <v>34.991001130000001</v>
      </c>
      <c r="E271">
        <v>0.26161999000000002</v>
      </c>
      <c r="F271">
        <v>37.803001399999999</v>
      </c>
      <c r="G271">
        <v>0.77499998000000003</v>
      </c>
      <c r="H271">
        <v>30.979999540000001</v>
      </c>
      <c r="J271" s="2">
        <f>TREND(Calibration!$A$2:$A$4,Calibration!$B$2:$B$4,C271)</f>
        <v>350.59191969684707</v>
      </c>
      <c r="K271" s="2">
        <f>TREND(Calibration!$A$2:$A$4,Calibration!$C$2:$C$4,E271)</f>
        <v>526.05252447649514</v>
      </c>
      <c r="L271" s="2">
        <f>TREND(Calibration!$A$2:$A$4,Calibration!$D$2:$D$4,G271)</f>
        <v>562.14012416537071</v>
      </c>
    </row>
    <row r="272" spans="1:12" x14ac:dyDescent="0.25">
      <c r="A272">
        <v>1347104</v>
      </c>
      <c r="B272">
        <v>14.9829998</v>
      </c>
      <c r="C272">
        <v>0.30519000000000002</v>
      </c>
      <c r="D272">
        <v>35.033000950000002</v>
      </c>
      <c r="E272">
        <v>0.26194999000000002</v>
      </c>
      <c r="F272">
        <v>37.821998600000001</v>
      </c>
      <c r="G272">
        <v>0.77710003000000005</v>
      </c>
      <c r="H272">
        <v>31.044000629999999</v>
      </c>
      <c r="J272" s="2">
        <f>TREND(Calibration!$A$2:$A$4,Calibration!$B$2:$B$4,C272)</f>
        <v>325.95861284684429</v>
      </c>
      <c r="K272" s="2">
        <f>TREND(Calibration!$A$2:$A$4,Calibration!$C$2:$C$4,E272)</f>
        <v>528.6287102467877</v>
      </c>
      <c r="L272" s="2">
        <f>TREND(Calibration!$A$2:$A$4,Calibration!$D$2:$D$4,G272)</f>
        <v>563.62839897874517</v>
      </c>
    </row>
    <row r="273" spans="1:12" x14ac:dyDescent="0.25">
      <c r="A273">
        <v>1352114</v>
      </c>
      <c r="B273">
        <v>15.10400009</v>
      </c>
      <c r="C273">
        <v>0.30659999999999998</v>
      </c>
      <c r="D273">
        <v>34.95500183</v>
      </c>
      <c r="E273">
        <v>0.26222000000000001</v>
      </c>
      <c r="F273">
        <v>37.833999630000001</v>
      </c>
      <c r="G273">
        <v>0.78090000000000004</v>
      </c>
      <c r="H273">
        <v>31.020000459999999</v>
      </c>
      <c r="J273" s="2">
        <f>TREND(Calibration!$A$2:$A$4,Calibration!$B$2:$B$4,C273)</f>
        <v>332.19434444753006</v>
      </c>
      <c r="K273" s="2">
        <f>TREND(Calibration!$A$2:$A$4,Calibration!$C$2:$C$4,E273)</f>
        <v>530.73657667053499</v>
      </c>
      <c r="L273" s="2">
        <f>TREND(Calibration!$A$2:$A$4,Calibration!$D$2:$D$4,G273)</f>
        <v>566.32138230894145</v>
      </c>
    </row>
    <row r="274" spans="1:12" x14ac:dyDescent="0.25">
      <c r="A274">
        <v>1357105</v>
      </c>
      <c r="B274">
        <v>15.114000320000001</v>
      </c>
      <c r="C274">
        <v>0.30761999000000001</v>
      </c>
      <c r="D274">
        <v>34.979999540000001</v>
      </c>
      <c r="E274">
        <v>0.26243000999999999</v>
      </c>
      <c r="F274">
        <v>37.805999759999999</v>
      </c>
      <c r="G274">
        <v>0.76630001999999997</v>
      </c>
      <c r="H274">
        <v>30.981000900000002</v>
      </c>
      <c r="J274" s="2">
        <f>TREND(Calibration!$A$2:$A$4,Calibration!$B$2:$B$4,C274)</f>
        <v>336.70525499744758</v>
      </c>
      <c r="K274" s="2">
        <f>TREND(Calibration!$A$2:$A$4,Calibration!$C$2:$C$4,E274)</f>
        <v>532.37604568150186</v>
      </c>
      <c r="L274" s="2">
        <f>TREND(Calibration!$A$2:$A$4,Calibration!$D$2:$D$4,G274)</f>
        <v>555.97458937078693</v>
      </c>
    </row>
    <row r="275" spans="1:12" x14ac:dyDescent="0.25">
      <c r="A275">
        <v>1362103</v>
      </c>
      <c r="B275">
        <v>15.100999829999999</v>
      </c>
      <c r="C275">
        <v>0.30562001</v>
      </c>
      <c r="D275">
        <v>34.977001190000003</v>
      </c>
      <c r="E275">
        <v>0.26254000999999999</v>
      </c>
      <c r="F275">
        <v>37.837001800000003</v>
      </c>
      <c r="G275">
        <v>0.77869999000000001</v>
      </c>
      <c r="H275">
        <v>31.006999969999999</v>
      </c>
      <c r="J275" s="2">
        <f>TREND(Calibration!$A$2:$A$4,Calibration!$B$2:$B$4,C275)</f>
        <v>327.86033408486605</v>
      </c>
      <c r="K275" s="2">
        <f>TREND(Calibration!$A$2:$A$4,Calibration!$C$2:$C$4,E275)</f>
        <v>533.23477427159946</v>
      </c>
      <c r="L275" s="2">
        <f>TREND(Calibration!$A$2:$A$4,Calibration!$D$2:$D$4,G275)</f>
        <v>564.7622673011216</v>
      </c>
    </row>
    <row r="276" spans="1:12" x14ac:dyDescent="0.25">
      <c r="A276">
        <v>1367104</v>
      </c>
      <c r="B276">
        <v>14.932000159999999</v>
      </c>
      <c r="C276">
        <v>0.30891999999999997</v>
      </c>
      <c r="D276">
        <v>34.986999509999997</v>
      </c>
      <c r="E276">
        <v>0.26287000999999999</v>
      </c>
      <c r="F276">
        <v>37.792999270000003</v>
      </c>
      <c r="G276">
        <v>0.76200002</v>
      </c>
      <c r="H276">
        <v>30.968000409999998</v>
      </c>
      <c r="J276" s="2">
        <f>TREND(Calibration!$A$2:$A$4,Calibration!$B$2:$B$4,C276)</f>
        <v>342.45455530823278</v>
      </c>
      <c r="K276" s="2">
        <f>TREND(Calibration!$A$2:$A$4,Calibration!$C$2:$C$4,E276)</f>
        <v>535.81096004189226</v>
      </c>
      <c r="L276" s="2">
        <f>TREND(Calibration!$A$2:$A$4,Calibration!$D$2:$D$4,G276)</f>
        <v>552.92724207071774</v>
      </c>
    </row>
    <row r="277" spans="1:12" x14ac:dyDescent="0.25">
      <c r="A277">
        <v>1372104</v>
      </c>
      <c r="B277">
        <v>14.82800007</v>
      </c>
      <c r="C277">
        <v>0.30816999</v>
      </c>
      <c r="D277">
        <v>34.97900009</v>
      </c>
      <c r="E277">
        <v>0.26287000999999999</v>
      </c>
      <c r="F277">
        <v>37.868000029999997</v>
      </c>
      <c r="G277">
        <v>0.77329999000000005</v>
      </c>
      <c r="H277">
        <v>31.004999160000001</v>
      </c>
      <c r="J277" s="2">
        <f>TREND(Calibration!$A$2:$A$4,Calibration!$B$2:$B$4,C277)</f>
        <v>339.13763257218307</v>
      </c>
      <c r="K277" s="2">
        <f>TREND(Calibration!$A$2:$A$4,Calibration!$C$2:$C$4,E277)</f>
        <v>535.81096004189226</v>
      </c>
      <c r="L277" s="2">
        <f>TREND(Calibration!$A$2:$A$4,Calibration!$D$2:$D$4,G277)</f>
        <v>560.93536604056965</v>
      </c>
    </row>
    <row r="278" spans="1:12" x14ac:dyDescent="0.25">
      <c r="A278">
        <v>1377104</v>
      </c>
      <c r="B278">
        <v>14.70100021</v>
      </c>
      <c r="C278">
        <v>0.31134999000000002</v>
      </c>
      <c r="D278">
        <v>34.97900009</v>
      </c>
      <c r="E278">
        <v>0.26254000999999999</v>
      </c>
      <c r="F278">
        <v>37.854999540000001</v>
      </c>
      <c r="G278">
        <v>0.77329999000000005</v>
      </c>
      <c r="H278">
        <v>30.959999079999999</v>
      </c>
      <c r="J278" s="2">
        <f>TREND(Calibration!$A$2:$A$4,Calibration!$B$2:$B$4,C278)</f>
        <v>353.2011974588363</v>
      </c>
      <c r="K278" s="2">
        <f>TREND(Calibration!$A$2:$A$4,Calibration!$C$2:$C$4,E278)</f>
        <v>533.23477427159946</v>
      </c>
      <c r="L278" s="2">
        <f>TREND(Calibration!$A$2:$A$4,Calibration!$D$2:$D$4,G278)</f>
        <v>560.93536604056965</v>
      </c>
    </row>
    <row r="279" spans="1:12" x14ac:dyDescent="0.25">
      <c r="A279">
        <v>1382105</v>
      </c>
      <c r="B279">
        <v>14.64299965</v>
      </c>
      <c r="C279">
        <v>0.30789</v>
      </c>
      <c r="D279">
        <v>34.990001679999999</v>
      </c>
      <c r="E279">
        <v>0.2626</v>
      </c>
      <c r="F279">
        <v>37.825000760000002</v>
      </c>
      <c r="G279">
        <v>0.76959997000000002</v>
      </c>
      <c r="H279">
        <v>30.900999070000001</v>
      </c>
      <c r="J279" s="2">
        <f>TREND(Calibration!$A$2:$A$4,Calibration!$B$2:$B$4,C279)</f>
        <v>337.89937548645548</v>
      </c>
      <c r="K279" s="2">
        <f>TREND(Calibration!$A$2:$A$4,Calibration!$C$2:$C$4,E279)</f>
        <v>533.70309361814475</v>
      </c>
      <c r="L279" s="2">
        <f>TREND(Calibration!$A$2:$A$4,Calibration!$D$2:$D$4,G279)</f>
        <v>558.31321581796453</v>
      </c>
    </row>
    <row r="280" spans="1:12" x14ac:dyDescent="0.25">
      <c r="A280">
        <v>1387105</v>
      </c>
      <c r="B280">
        <v>14.62699986</v>
      </c>
      <c r="C280">
        <v>0.30983999000000001</v>
      </c>
      <c r="D280">
        <v>35.005001069999999</v>
      </c>
      <c r="E280">
        <v>0.26287000999999999</v>
      </c>
      <c r="F280">
        <v>37.835998539999999</v>
      </c>
      <c r="G280">
        <v>0.76849997000000003</v>
      </c>
      <c r="H280">
        <v>30.888999940000001</v>
      </c>
      <c r="J280" s="2">
        <f>TREND(Calibration!$A$2:$A$4,Calibration!$B$2:$B$4,C280)</f>
        <v>346.52321539001673</v>
      </c>
      <c r="K280" s="2">
        <f>TREND(Calibration!$A$2:$A$4,Calibration!$C$2:$C$4,E280)</f>
        <v>535.81096004189226</v>
      </c>
      <c r="L280" s="2">
        <f>TREND(Calibration!$A$2:$A$4,Calibration!$D$2:$D$4,G280)</f>
        <v>557.53366185748166</v>
      </c>
    </row>
    <row r="281" spans="1:12" x14ac:dyDescent="0.25">
      <c r="A281">
        <v>1392104</v>
      </c>
      <c r="B281">
        <v>14.6590004</v>
      </c>
      <c r="C281">
        <v>0.30989</v>
      </c>
      <c r="D281">
        <v>34.97900009</v>
      </c>
      <c r="E281">
        <v>0.26249</v>
      </c>
      <c r="F281">
        <v>37.820999149999999</v>
      </c>
      <c r="G281">
        <v>0.76789998999999998</v>
      </c>
      <c r="H281">
        <v>30.878999709999999</v>
      </c>
      <c r="J281" s="2">
        <f>TREND(Calibration!$A$2:$A$4,Calibration!$B$2:$B$4,C281)</f>
        <v>346.74438484913026</v>
      </c>
      <c r="K281" s="2">
        <f>TREND(Calibration!$A$2:$A$4,Calibration!$C$2:$C$4,E281)</f>
        <v>532.84436502804715</v>
      </c>
      <c r="L281" s="2">
        <f>TREND(Calibration!$A$2:$A$4,Calibration!$D$2:$D$4,G281)</f>
        <v>557.10846478001758</v>
      </c>
    </row>
    <row r="282" spans="1:12" x14ac:dyDescent="0.25">
      <c r="A282">
        <v>1397104</v>
      </c>
      <c r="B282">
        <v>14.75599957</v>
      </c>
      <c r="C282">
        <v>0.30303001000000002</v>
      </c>
      <c r="D282">
        <v>35.049999239999998</v>
      </c>
      <c r="E282">
        <v>0.26227</v>
      </c>
      <c r="F282">
        <v>37.811000819999997</v>
      </c>
      <c r="G282">
        <v>0.77170002000000004</v>
      </c>
      <c r="H282">
        <v>30.870000839999999</v>
      </c>
      <c r="J282" s="2">
        <f>TREND(Calibration!$A$2:$A$4,Calibration!$B$2:$B$4,C282)</f>
        <v>316.40604696020227</v>
      </c>
      <c r="K282" s="2">
        <f>TREND(Calibration!$A$2:$A$4,Calibration!$C$2:$C$4,E282)</f>
        <v>531.12690784785218</v>
      </c>
      <c r="L282" s="2">
        <f>TREND(Calibration!$A$2:$A$4,Calibration!$D$2:$D$4,G282)</f>
        <v>559.80149063133899</v>
      </c>
    </row>
    <row r="283" spans="1:12" x14ac:dyDescent="0.25">
      <c r="A283">
        <v>1402114</v>
      </c>
      <c r="B283">
        <v>14.85999966</v>
      </c>
      <c r="C283">
        <v>0.30735001000000001</v>
      </c>
      <c r="D283">
        <v>35.011001589999999</v>
      </c>
      <c r="E283">
        <v>0.26227</v>
      </c>
      <c r="F283">
        <v>37.7820015</v>
      </c>
      <c r="G283">
        <v>0.76249999000000002</v>
      </c>
      <c r="H283">
        <v>30.875999449999998</v>
      </c>
      <c r="J283" s="2">
        <f>TREND(Calibration!$A$2:$A$4,Calibration!$B$2:$B$4,C283)</f>
        <v>335.51126718358</v>
      </c>
      <c r="K283" s="2">
        <f>TREND(Calibration!$A$2:$A$4,Calibration!$C$2:$C$4,E283)</f>
        <v>531.12690784785218</v>
      </c>
      <c r="L283" s="2">
        <f>TREND(Calibration!$A$2:$A$4,Calibration!$D$2:$D$4,G283)</f>
        <v>553.28156351946564</v>
      </c>
    </row>
    <row r="284" spans="1:12" x14ac:dyDescent="0.25">
      <c r="A284">
        <v>1407103</v>
      </c>
      <c r="B284">
        <v>14.91899967</v>
      </c>
      <c r="C284">
        <v>0.30605999</v>
      </c>
      <c r="D284">
        <v>34.983001710000003</v>
      </c>
      <c r="E284">
        <v>0.26188999000000002</v>
      </c>
      <c r="F284">
        <v>37.82799911</v>
      </c>
      <c r="G284">
        <v>0.78039997999999999</v>
      </c>
      <c r="H284">
        <v>30.92700005</v>
      </c>
      <c r="J284" s="2">
        <f>TREND(Calibration!$A$2:$A$4,Calibration!$B$2:$B$4,C284)</f>
        <v>329.8061476945611</v>
      </c>
      <c r="K284" s="2">
        <f>TREND(Calibration!$A$2:$A$4,Calibration!$C$2:$C$4,E284)</f>
        <v>528.16031283400707</v>
      </c>
      <c r="L284" s="2">
        <f>TREND(Calibration!$A$2:$A$4,Calibration!$D$2:$D$4,G284)</f>
        <v>565.96702542592266</v>
      </c>
    </row>
    <row r="285" spans="1:12" x14ac:dyDescent="0.25">
      <c r="A285">
        <v>1412104</v>
      </c>
      <c r="B285">
        <v>14.850999829999999</v>
      </c>
      <c r="C285">
        <v>0.30610999</v>
      </c>
      <c r="D285">
        <v>35.006000520000001</v>
      </c>
      <c r="E285">
        <v>0.26194999000000002</v>
      </c>
      <c r="F285">
        <v>37.784000399999996</v>
      </c>
      <c r="G285">
        <v>0.7712</v>
      </c>
      <c r="H285">
        <v>30.89100075</v>
      </c>
      <c r="J285" s="2">
        <f>TREND(Calibration!$A$2:$A$4,Calibration!$B$2:$B$4,C285)</f>
        <v>330.02727292862778</v>
      </c>
      <c r="K285" s="2">
        <f>TREND(Calibration!$A$2:$A$4,Calibration!$C$2:$C$4,E285)</f>
        <v>528.6287102467877</v>
      </c>
      <c r="L285" s="2">
        <f>TREND(Calibration!$A$2:$A$4,Calibration!$D$2:$D$4,G285)</f>
        <v>559.4471337483202</v>
      </c>
    </row>
    <row r="286" spans="1:12" x14ac:dyDescent="0.25">
      <c r="A286">
        <v>1417122</v>
      </c>
      <c r="B286">
        <v>14.81499958</v>
      </c>
      <c r="C286">
        <v>0.30626999999999999</v>
      </c>
      <c r="D286">
        <v>34.990001679999999</v>
      </c>
      <c r="E286">
        <v>0.26194999000000002</v>
      </c>
      <c r="F286">
        <v>37.821998600000001</v>
      </c>
      <c r="G286">
        <v>0.78520000000000001</v>
      </c>
      <c r="H286">
        <v>30.920000080000001</v>
      </c>
      <c r="J286" s="2">
        <f>TREND(Calibration!$A$2:$A$4,Calibration!$B$2:$B$4,C286)</f>
        <v>330.73491790268872</v>
      </c>
      <c r="K286" s="2">
        <f>TREND(Calibration!$A$2:$A$4,Calibration!$C$2:$C$4,E286)</f>
        <v>528.6287102467877</v>
      </c>
      <c r="L286" s="2">
        <f>TREND(Calibration!$A$2:$A$4,Calibration!$D$2:$D$4,G286)</f>
        <v>569.36872960901064</v>
      </c>
    </row>
    <row r="287" spans="1:12" x14ac:dyDescent="0.25">
      <c r="A287">
        <v>1422105</v>
      </c>
      <c r="B287">
        <v>14.77000046</v>
      </c>
      <c r="C287">
        <v>0.30519000000000002</v>
      </c>
      <c r="D287">
        <v>34.983001710000003</v>
      </c>
      <c r="E287">
        <v>0.26135001000000002</v>
      </c>
      <c r="F287">
        <v>37.818000789999999</v>
      </c>
      <c r="G287">
        <v>0.77710003000000005</v>
      </c>
      <c r="H287">
        <v>30.875</v>
      </c>
      <c r="J287" s="2">
        <f>TREND(Calibration!$A$2:$A$4,Calibration!$B$2:$B$4,C287)</f>
        <v>325.95861284684429</v>
      </c>
      <c r="K287" s="2">
        <f>TREND(Calibration!$A$2:$A$4,Calibration!$C$2:$C$4,E287)</f>
        <v>523.94489225145389</v>
      </c>
      <c r="L287" s="2">
        <f>TREND(Calibration!$A$2:$A$4,Calibration!$D$2:$D$4,G287)</f>
        <v>563.62839897874517</v>
      </c>
    </row>
    <row r="288" spans="1:12" x14ac:dyDescent="0.25">
      <c r="A288">
        <v>1427104</v>
      </c>
      <c r="B288">
        <v>14.75599957</v>
      </c>
      <c r="C288">
        <v>0.30519000000000002</v>
      </c>
      <c r="D288">
        <v>35.057998660000003</v>
      </c>
      <c r="E288">
        <v>0.26102998999999999</v>
      </c>
      <c r="F288">
        <v>37.840000150000002</v>
      </c>
      <c r="G288">
        <v>0.77499998000000003</v>
      </c>
      <c r="H288">
        <v>30.878999709999999</v>
      </c>
      <c r="J288" s="2">
        <f>TREND(Calibration!$A$2:$A$4,Calibration!$B$2:$B$4,C288)</f>
        <v>325.95861284684429</v>
      </c>
      <c r="K288" s="2">
        <f>TREND(Calibration!$A$2:$A$4,Calibration!$C$2:$C$4,E288)</f>
        <v>521.44661658415339</v>
      </c>
      <c r="L288" s="2">
        <f>TREND(Calibration!$A$2:$A$4,Calibration!$D$2:$D$4,G288)</f>
        <v>562.14012416537071</v>
      </c>
    </row>
    <row r="289" spans="1:12" x14ac:dyDescent="0.25">
      <c r="A289">
        <v>1432104</v>
      </c>
      <c r="B289">
        <v>14.69999981</v>
      </c>
      <c r="C289">
        <v>0.30487001000000002</v>
      </c>
      <c r="D289">
        <v>35.05099869</v>
      </c>
      <c r="E289">
        <v>0.26161999000000002</v>
      </c>
      <c r="F289">
        <v>37.84500122</v>
      </c>
      <c r="G289">
        <v>0.78250003000000001</v>
      </c>
      <c r="H289">
        <v>30.874000550000002</v>
      </c>
      <c r="J289" s="2">
        <f>TREND(Calibration!$A$2:$A$4,Calibration!$B$2:$B$4,C289)</f>
        <v>324.54345557386318</v>
      </c>
      <c r="K289" s="2">
        <f>TREND(Calibration!$A$2:$A$4,Calibration!$C$2:$C$4,E289)</f>
        <v>526.05252447649514</v>
      </c>
      <c r="L289" s="2">
        <f>TREND(Calibration!$A$2:$A$4,Calibration!$D$2:$D$4,G289)</f>
        <v>567.45530023929723</v>
      </c>
    </row>
    <row r="290" spans="1:12" x14ac:dyDescent="0.25">
      <c r="A290">
        <v>1437104</v>
      </c>
      <c r="B290">
        <v>14.65600014</v>
      </c>
      <c r="C290">
        <v>0.30568001</v>
      </c>
      <c r="D290">
        <v>34.992000580000003</v>
      </c>
      <c r="E290">
        <v>0.26161999000000002</v>
      </c>
      <c r="F290">
        <v>37.805000309999997</v>
      </c>
      <c r="G290">
        <v>0.77869999000000001</v>
      </c>
      <c r="H290">
        <v>30.85700035</v>
      </c>
      <c r="J290" s="2">
        <f>TREND(Calibration!$A$2:$A$4,Calibration!$B$2:$B$4,C290)</f>
        <v>328.12568436574634</v>
      </c>
      <c r="K290" s="2">
        <f>TREND(Calibration!$A$2:$A$4,Calibration!$C$2:$C$4,E290)</f>
        <v>526.05252447649514</v>
      </c>
      <c r="L290" s="2">
        <f>TREND(Calibration!$A$2:$A$4,Calibration!$D$2:$D$4,G290)</f>
        <v>564.7622673011216</v>
      </c>
    </row>
    <row r="291" spans="1:12" x14ac:dyDescent="0.25">
      <c r="A291">
        <v>1442104</v>
      </c>
      <c r="B291">
        <v>14.74400043</v>
      </c>
      <c r="C291">
        <v>0.30552000000000001</v>
      </c>
      <c r="D291">
        <v>34.977001190000003</v>
      </c>
      <c r="E291">
        <v>0.26129999999999998</v>
      </c>
      <c r="F291">
        <v>37.803001399999999</v>
      </c>
      <c r="G291">
        <v>0.77499998000000003</v>
      </c>
      <c r="H291">
        <v>30.856000900000002</v>
      </c>
      <c r="J291" s="2">
        <f>TREND(Calibration!$A$2:$A$4,Calibration!$B$2:$B$4,C291)</f>
        <v>327.41803939168562</v>
      </c>
      <c r="K291" s="2">
        <f>TREND(Calibration!$A$2:$A$4,Calibration!$C$2:$C$4,E291)</f>
        <v>523.5544830079009</v>
      </c>
      <c r="L291" s="2">
        <f>TREND(Calibration!$A$2:$A$4,Calibration!$D$2:$D$4,G291)</f>
        <v>562.14012416537071</v>
      </c>
    </row>
    <row r="292" spans="1:12" x14ac:dyDescent="0.25">
      <c r="A292">
        <v>1447104</v>
      </c>
      <c r="B292">
        <v>14.850999829999999</v>
      </c>
      <c r="C292">
        <v>0.30417000999999999</v>
      </c>
      <c r="D292">
        <v>34.977001190000003</v>
      </c>
      <c r="E292">
        <v>0.26080998999999999</v>
      </c>
      <c r="F292">
        <v>37.821998600000001</v>
      </c>
      <c r="G292">
        <v>0.78250003000000001</v>
      </c>
      <c r="H292">
        <v>30.86300087</v>
      </c>
      <c r="J292" s="2">
        <f>TREND(Calibration!$A$2:$A$4,Calibration!$B$2:$B$4,C292)</f>
        <v>321.44770229692676</v>
      </c>
      <c r="K292" s="2">
        <f>TREND(Calibration!$A$2:$A$4,Calibration!$C$2:$C$4,E292)</f>
        <v>519.72915940395842</v>
      </c>
      <c r="L292" s="2">
        <f>TREND(Calibration!$A$2:$A$4,Calibration!$D$2:$D$4,G292)</f>
        <v>567.45530023929723</v>
      </c>
    </row>
    <row r="293" spans="1:12" x14ac:dyDescent="0.25">
      <c r="A293">
        <v>1452113</v>
      </c>
      <c r="B293">
        <v>15.045000079999999</v>
      </c>
      <c r="C293">
        <v>0.30508000000000002</v>
      </c>
      <c r="D293">
        <v>34.963001249999998</v>
      </c>
      <c r="E293">
        <v>0.26102998999999999</v>
      </c>
      <c r="F293">
        <v>37.835998539999999</v>
      </c>
      <c r="G293">
        <v>0.78469997999999996</v>
      </c>
      <c r="H293">
        <v>30.875999449999998</v>
      </c>
      <c r="J293" s="2">
        <f>TREND(Calibration!$A$2:$A$4,Calibration!$B$2:$B$4,C293)</f>
        <v>325.4721373318971</v>
      </c>
      <c r="K293" s="2">
        <f>TREND(Calibration!$A$2:$A$4,Calibration!$C$2:$C$4,E293)</f>
        <v>521.44661658415339</v>
      </c>
      <c r="L293" s="2">
        <f>TREND(Calibration!$A$2:$A$4,Calibration!$D$2:$D$4,G293)</f>
        <v>569.01437272599185</v>
      </c>
    </row>
    <row r="294" spans="1:12" x14ac:dyDescent="0.25">
      <c r="A294">
        <v>1457152</v>
      </c>
      <c r="B294">
        <v>15.180999760000001</v>
      </c>
      <c r="C294">
        <v>0.30432998999999999</v>
      </c>
      <c r="D294">
        <v>34.999000549999998</v>
      </c>
      <c r="E294">
        <v>0.26161999000000002</v>
      </c>
      <c r="F294">
        <v>37.8429985</v>
      </c>
      <c r="G294">
        <v>0.78410000000000002</v>
      </c>
      <c r="H294">
        <v>30.895000459999999</v>
      </c>
      <c r="J294" s="2">
        <f>TREND(Calibration!$A$2:$A$4,Calibration!$B$2:$B$4,C294)</f>
        <v>322.15521459584716</v>
      </c>
      <c r="K294" s="2">
        <f>TREND(Calibration!$A$2:$A$4,Calibration!$C$2:$C$4,E294)</f>
        <v>526.05252447649514</v>
      </c>
      <c r="L294" s="2">
        <f>TREND(Calibration!$A$2:$A$4,Calibration!$D$2:$D$4,G294)</f>
        <v>568.58917564852777</v>
      </c>
    </row>
    <row r="295" spans="1:12" x14ac:dyDescent="0.25">
      <c r="A295">
        <v>1462103</v>
      </c>
      <c r="B295">
        <v>15.24600029</v>
      </c>
      <c r="C295">
        <v>0.30687001000000003</v>
      </c>
      <c r="D295">
        <v>34.974998470000003</v>
      </c>
      <c r="E295">
        <v>0.26210999000000001</v>
      </c>
      <c r="F295">
        <v>37.825000760000002</v>
      </c>
      <c r="G295">
        <v>0.78579997999999995</v>
      </c>
      <c r="H295">
        <v>30.958000179999999</v>
      </c>
      <c r="J295" s="2">
        <f>TREND(Calibration!$A$2:$A$4,Calibration!$B$2:$B$4,C295)</f>
        <v>333.38846493653818</v>
      </c>
      <c r="K295" s="2">
        <f>TREND(Calibration!$A$2:$A$4,Calibration!$C$2:$C$4,E295)</f>
        <v>529.87777001420204</v>
      </c>
      <c r="L295" s="2">
        <f>TREND(Calibration!$A$2:$A$4,Calibration!$D$2:$D$4,G295)</f>
        <v>569.79392668647461</v>
      </c>
    </row>
    <row r="296" spans="1:12" x14ac:dyDescent="0.25">
      <c r="A296">
        <v>1467104</v>
      </c>
      <c r="B296">
        <v>15.164999959999999</v>
      </c>
      <c r="C296">
        <v>0.30827000999999998</v>
      </c>
      <c r="D296">
        <v>34.98500061</v>
      </c>
      <c r="E296">
        <v>0.26254000999999999</v>
      </c>
      <c r="F296">
        <v>37.825000760000002</v>
      </c>
      <c r="G296">
        <v>0.78579997999999995</v>
      </c>
      <c r="H296">
        <v>30.971000669999999</v>
      </c>
      <c r="J296" s="2">
        <f>TREND(Calibration!$A$2:$A$4,Calibration!$B$2:$B$4,C296)</f>
        <v>339.57997149041034</v>
      </c>
      <c r="K296" s="2">
        <f>TREND(Calibration!$A$2:$A$4,Calibration!$C$2:$C$4,E296)</f>
        <v>533.23477427159946</v>
      </c>
      <c r="L296" s="2">
        <f>TREND(Calibration!$A$2:$A$4,Calibration!$D$2:$D$4,G296)</f>
        <v>569.79392668647461</v>
      </c>
    </row>
    <row r="297" spans="1:12" x14ac:dyDescent="0.25">
      <c r="A297">
        <v>1472104</v>
      </c>
      <c r="B297">
        <v>14.993000029999999</v>
      </c>
      <c r="C297">
        <v>0.31071000999999998</v>
      </c>
      <c r="D297">
        <v>34.976001740000001</v>
      </c>
      <c r="E297">
        <v>0.26313998999999999</v>
      </c>
      <c r="F297">
        <v>37.833000179999999</v>
      </c>
      <c r="G297">
        <v>0.78359997000000003</v>
      </c>
      <c r="H297">
        <v>30.97900009</v>
      </c>
      <c r="J297" s="2">
        <f>TREND(Calibration!$A$2:$A$4,Calibration!$B$2:$B$4,C297)</f>
        <v>350.37088291287387</v>
      </c>
      <c r="K297" s="2">
        <f>TREND(Calibration!$A$2:$A$4,Calibration!$C$2:$C$4,E297)</f>
        <v>537.91859226693327</v>
      </c>
      <c r="L297" s="2">
        <f>TREND(Calibration!$A$2:$A$4,Calibration!$D$2:$D$4,G297)</f>
        <v>568.23481167865486</v>
      </c>
    </row>
    <row r="298" spans="1:12" x14ac:dyDescent="0.25">
      <c r="A298">
        <v>1477103</v>
      </c>
      <c r="B298">
        <v>14.914999959999999</v>
      </c>
      <c r="C298">
        <v>0.30853998999999999</v>
      </c>
      <c r="D298">
        <v>34.992000580000003</v>
      </c>
      <c r="E298">
        <v>0.26351999999999998</v>
      </c>
      <c r="F298">
        <v>37.817001339999997</v>
      </c>
      <c r="G298">
        <v>0.77280002999999997</v>
      </c>
      <c r="H298">
        <v>30.95299911</v>
      </c>
      <c r="J298" s="2">
        <f>TREND(Calibration!$A$2:$A$4,Calibration!$B$2:$B$4,C298)</f>
        <v>340.77395930427792</v>
      </c>
      <c r="K298" s="2">
        <f>TREND(Calibration!$A$2:$A$4,Calibration!$C$2:$C$4,E298)</f>
        <v>540.88518728077838</v>
      </c>
      <c r="L298" s="2">
        <f>TREND(Calibration!$A$2:$A$4,Calibration!$D$2:$D$4,G298)</f>
        <v>560.58105167867598</v>
      </c>
    </row>
    <row r="299" spans="1:12" x14ac:dyDescent="0.25">
      <c r="A299">
        <v>1482103</v>
      </c>
      <c r="B299">
        <v>14.8920002</v>
      </c>
      <c r="C299">
        <v>0.30794999000000001</v>
      </c>
      <c r="D299">
        <v>35.013000490000003</v>
      </c>
      <c r="E299">
        <v>0.26438001</v>
      </c>
      <c r="F299">
        <v>37.816001890000003</v>
      </c>
      <c r="G299">
        <v>0.77600002000000001</v>
      </c>
      <c r="H299">
        <v>30.94499969</v>
      </c>
      <c r="J299" s="2">
        <f>TREND(Calibration!$A$2:$A$4,Calibration!$B$2:$B$4,C299)</f>
        <v>338.16468154228892</v>
      </c>
      <c r="K299" s="2">
        <f>TREND(Calibration!$A$2:$A$4,Calibration!$C$2:$C$4,E299)</f>
        <v>547.59896159686718</v>
      </c>
      <c r="L299" s="2">
        <f>TREND(Calibration!$A$2:$A$4,Calibration!$D$2:$D$4,G299)</f>
        <v>562.84883793140818</v>
      </c>
    </row>
    <row r="300" spans="1:12" x14ac:dyDescent="0.25">
      <c r="A300">
        <v>1487104</v>
      </c>
      <c r="B300">
        <v>14.92399979</v>
      </c>
      <c r="C300">
        <v>0.30621999999999999</v>
      </c>
      <c r="D300">
        <v>35.026000979999999</v>
      </c>
      <c r="E300">
        <v>0.26464999</v>
      </c>
      <c r="F300">
        <v>37.837001800000003</v>
      </c>
      <c r="G300">
        <v>0.77389996999999999</v>
      </c>
      <c r="H300">
        <v>30.888999940000001</v>
      </c>
      <c r="J300" s="2">
        <f>TREND(Calibration!$A$2:$A$4,Calibration!$B$2:$B$4,C300)</f>
        <v>330.51379266862182</v>
      </c>
      <c r="K300" s="2">
        <f>TREND(Calibration!$A$2:$A$4,Calibration!$C$2:$C$4,E300)</f>
        <v>549.70659382190865</v>
      </c>
      <c r="L300" s="2">
        <f>TREND(Calibration!$A$2:$A$4,Calibration!$D$2:$D$4,G300)</f>
        <v>561.36056311803372</v>
      </c>
    </row>
    <row r="301" spans="1:12" x14ac:dyDescent="0.25">
      <c r="A301">
        <v>1492114</v>
      </c>
      <c r="B301">
        <v>14.90799999</v>
      </c>
      <c r="C301">
        <v>0.30698001000000003</v>
      </c>
      <c r="D301">
        <v>34.958999630000001</v>
      </c>
      <c r="E301">
        <v>0.26471001</v>
      </c>
      <c r="F301">
        <v>37.838001249999998</v>
      </c>
      <c r="G301">
        <v>0.78520000000000001</v>
      </c>
      <c r="H301">
        <v>30.9640007</v>
      </c>
      <c r="J301" s="2">
        <f>TREND(Calibration!$A$2:$A$4,Calibration!$B$2:$B$4,C301)</f>
        <v>333.87494045148514</v>
      </c>
      <c r="K301" s="2">
        <f>TREND(Calibration!$A$2:$A$4,Calibration!$C$2:$C$4,E301)</f>
        <v>550.17514736715998</v>
      </c>
      <c r="L301" s="2">
        <f>TREND(Calibration!$A$2:$A$4,Calibration!$D$2:$D$4,G301)</f>
        <v>569.36872960901064</v>
      </c>
    </row>
    <row r="302" spans="1:12" x14ac:dyDescent="0.25">
      <c r="A302">
        <v>1497104</v>
      </c>
      <c r="B302">
        <v>14.869999890000001</v>
      </c>
      <c r="C302">
        <v>0.31032999999999999</v>
      </c>
      <c r="D302">
        <v>34.997001650000001</v>
      </c>
      <c r="E302">
        <v>0.26480999999999999</v>
      </c>
      <c r="F302">
        <v>37.879001619999997</v>
      </c>
      <c r="G302">
        <v>0.78520000000000001</v>
      </c>
      <c r="H302">
        <v>30.899999619999999</v>
      </c>
      <c r="J302" s="2">
        <f>TREND(Calibration!$A$2:$A$4,Calibration!$B$2:$B$4,C302)</f>
        <v>348.69028690891878</v>
      </c>
      <c r="K302" s="2">
        <f>TREND(Calibration!$A$2:$A$4,Calibration!$C$2:$C$4,E302)</f>
        <v>550.95573165555857</v>
      </c>
      <c r="L302" s="2">
        <f>TREND(Calibration!$A$2:$A$4,Calibration!$D$2:$D$4,G302)</f>
        <v>569.36872960901064</v>
      </c>
    </row>
    <row r="303" spans="1:12" x14ac:dyDescent="0.25">
      <c r="A303">
        <v>1502104</v>
      </c>
      <c r="B303">
        <v>14.833999629999999</v>
      </c>
      <c r="C303">
        <v>0.30610999</v>
      </c>
      <c r="D303">
        <v>34.980998990000003</v>
      </c>
      <c r="E303">
        <v>0.26502999999999999</v>
      </c>
      <c r="F303">
        <v>37.856998439999998</v>
      </c>
      <c r="G303">
        <v>0.78850001000000003</v>
      </c>
      <c r="H303">
        <v>30.896999359999999</v>
      </c>
      <c r="J303" s="2">
        <f>TREND(Calibration!$A$2:$A$4,Calibration!$B$2:$B$4,C303)</f>
        <v>330.02727292862778</v>
      </c>
      <c r="K303" s="2">
        <f>TREND(Calibration!$A$2:$A$4,Calibration!$C$2:$C$4,E303)</f>
        <v>552.67318883575376</v>
      </c>
      <c r="L303" s="2">
        <f>TREND(Calibration!$A$2:$A$4,Calibration!$D$2:$D$4,G303)</f>
        <v>571.70739857731326</v>
      </c>
    </row>
    <row r="304" spans="1:12" x14ac:dyDescent="0.25">
      <c r="A304">
        <v>1507104</v>
      </c>
      <c r="B304">
        <v>14.80200005</v>
      </c>
      <c r="C304">
        <v>0.31253998999999999</v>
      </c>
      <c r="D304">
        <v>34.963001249999998</v>
      </c>
      <c r="E304">
        <v>0.26507999999999998</v>
      </c>
      <c r="F304">
        <v>37.840000150000002</v>
      </c>
      <c r="G304">
        <v>0.79059999999999997</v>
      </c>
      <c r="H304">
        <v>30.905000690000001</v>
      </c>
      <c r="J304" s="2">
        <f>TREND(Calibration!$A$2:$A$4,Calibration!$B$2:$B$4,C304)</f>
        <v>358.4639780296277</v>
      </c>
      <c r="K304" s="2">
        <f>TREND(Calibration!$A$2:$A$4,Calibration!$C$2:$C$4,E304)</f>
        <v>553.06352001307073</v>
      </c>
      <c r="L304" s="2">
        <f>TREND(Calibration!$A$2:$A$4,Calibration!$D$2:$D$4,G304)</f>
        <v>573.19563086956259</v>
      </c>
    </row>
    <row r="305" spans="1:12" x14ac:dyDescent="0.25">
      <c r="A305">
        <v>1512104</v>
      </c>
      <c r="B305">
        <v>14.821999549999999</v>
      </c>
      <c r="C305">
        <v>0.30821999999999999</v>
      </c>
      <c r="D305">
        <v>34.951000209999997</v>
      </c>
      <c r="E305">
        <v>0.26480999999999999</v>
      </c>
      <c r="F305">
        <v>37.844001769999998</v>
      </c>
      <c r="G305">
        <v>0.79329996999999997</v>
      </c>
      <c r="H305">
        <v>30.903999330000001</v>
      </c>
      <c r="J305" s="2">
        <f>TREND(Calibration!$A$2:$A$4,Calibration!$B$2:$B$4,C305)</f>
        <v>339.35880203129682</v>
      </c>
      <c r="K305" s="2">
        <f>TREND(Calibration!$A$2:$A$4,Calibration!$C$2:$C$4,E305)</f>
        <v>550.95573165555857</v>
      </c>
      <c r="L305" s="2">
        <f>TREND(Calibration!$A$2:$A$4,Calibration!$D$2:$D$4,G305)</f>
        <v>575.109060239276</v>
      </c>
    </row>
    <row r="306" spans="1:12" x14ac:dyDescent="0.25">
      <c r="A306">
        <v>1517106</v>
      </c>
      <c r="B306">
        <v>14.86600018</v>
      </c>
      <c r="C306">
        <v>0.30843999999999999</v>
      </c>
      <c r="D306">
        <v>35.015998840000002</v>
      </c>
      <c r="E306">
        <v>0.26475999</v>
      </c>
      <c r="F306">
        <v>37.805000309999997</v>
      </c>
      <c r="G306">
        <v>0.77819996999999996</v>
      </c>
      <c r="H306">
        <v>30.950000760000002</v>
      </c>
      <c r="J306" s="2">
        <f>TREND(Calibration!$A$2:$A$4,Calibration!$B$2:$B$4,C306)</f>
        <v>340.33175306119097</v>
      </c>
      <c r="K306" s="2">
        <f>TREND(Calibration!$A$2:$A$4,Calibration!$C$2:$C$4,E306)</f>
        <v>550.56532241200625</v>
      </c>
      <c r="L306" s="2">
        <f>TREND(Calibration!$A$2:$A$4,Calibration!$D$2:$D$4,G306)</f>
        <v>564.4079104181028</v>
      </c>
    </row>
    <row r="307" spans="1:12" x14ac:dyDescent="0.25">
      <c r="A307">
        <v>1522104</v>
      </c>
      <c r="B307">
        <v>14.98200035</v>
      </c>
      <c r="C307">
        <v>0.30908000000000002</v>
      </c>
      <c r="D307">
        <v>35.011001589999999</v>
      </c>
      <c r="E307">
        <v>0.26475999</v>
      </c>
      <c r="F307">
        <v>37.888000490000003</v>
      </c>
      <c r="G307">
        <v>0.78899996999999999</v>
      </c>
      <c r="H307">
        <v>30.993999479999999</v>
      </c>
      <c r="J307" s="2">
        <f>TREND(Calibration!$A$2:$A$4,Calibration!$B$2:$B$4,C307)</f>
        <v>343.1621560572471</v>
      </c>
      <c r="K307" s="2">
        <f>TREND(Calibration!$A$2:$A$4,Calibration!$C$2:$C$4,E307)</f>
        <v>550.56532241200625</v>
      </c>
      <c r="L307" s="2">
        <f>TREND(Calibration!$A$2:$A$4,Calibration!$D$2:$D$4,G307)</f>
        <v>572.06171293920681</v>
      </c>
    </row>
    <row r="308" spans="1:12" x14ac:dyDescent="0.25">
      <c r="A308">
        <v>1527104</v>
      </c>
      <c r="B308">
        <v>14.91800022</v>
      </c>
      <c r="C308">
        <v>0.30741000000000002</v>
      </c>
      <c r="D308">
        <v>35.006999970000003</v>
      </c>
      <c r="E308">
        <v>0.26475999</v>
      </c>
      <c r="F308">
        <v>37.859001159999998</v>
      </c>
      <c r="G308">
        <v>0.78899996999999999</v>
      </c>
      <c r="H308">
        <v>30.98200035</v>
      </c>
      <c r="J308" s="2">
        <f>TREND(Calibration!$A$2:$A$4,Calibration!$B$2:$B$4,C308)</f>
        <v>335.77657323941344</v>
      </c>
      <c r="K308" s="2">
        <f>TREND(Calibration!$A$2:$A$4,Calibration!$C$2:$C$4,E308)</f>
        <v>550.56532241200625</v>
      </c>
      <c r="L308" s="2">
        <f>TREND(Calibration!$A$2:$A$4,Calibration!$D$2:$D$4,G308)</f>
        <v>572.06171293920681</v>
      </c>
    </row>
    <row r="309" spans="1:12" x14ac:dyDescent="0.25">
      <c r="A309">
        <v>1532104</v>
      </c>
      <c r="B309">
        <v>14.8409996</v>
      </c>
      <c r="C309">
        <v>0.30519000000000002</v>
      </c>
      <c r="D309">
        <v>34.992000580000003</v>
      </c>
      <c r="E309">
        <v>0.26480999999999999</v>
      </c>
      <c r="F309">
        <v>37.811000819999997</v>
      </c>
      <c r="G309">
        <v>0.77980000000000005</v>
      </c>
      <c r="H309">
        <v>30.995000839999999</v>
      </c>
      <c r="J309" s="2">
        <f>TREND(Calibration!$A$2:$A$4,Calibration!$B$2:$B$4,C309)</f>
        <v>325.95861284684429</v>
      </c>
      <c r="K309" s="2">
        <f>TREND(Calibration!$A$2:$A$4,Calibration!$C$2:$C$4,E309)</f>
        <v>550.95573165555857</v>
      </c>
      <c r="L309" s="2">
        <f>TREND(Calibration!$A$2:$A$4,Calibration!$D$2:$D$4,G309)</f>
        <v>565.54182834845869</v>
      </c>
    </row>
    <row r="310" spans="1:12" x14ac:dyDescent="0.25">
      <c r="A310">
        <v>1537113</v>
      </c>
      <c r="B310">
        <v>14.795000079999999</v>
      </c>
      <c r="C310">
        <v>0.31080999999999998</v>
      </c>
      <c r="D310">
        <v>34.986000060000002</v>
      </c>
      <c r="E310">
        <v>0.26475999</v>
      </c>
      <c r="F310">
        <v>37.874000549999998</v>
      </c>
      <c r="G310">
        <v>0.78140001999999997</v>
      </c>
      <c r="H310">
        <v>30.944000240000001</v>
      </c>
      <c r="J310" s="2">
        <f>TREND(Calibration!$A$2:$A$4,Calibration!$B$2:$B$4,C310)</f>
        <v>350.8130891559606</v>
      </c>
      <c r="K310" s="2">
        <f>TREND(Calibration!$A$2:$A$4,Calibration!$C$2:$C$4,E310)</f>
        <v>550.56532241200625</v>
      </c>
      <c r="L310" s="2">
        <f>TREND(Calibration!$A$2:$A$4,Calibration!$D$2:$D$4,G310)</f>
        <v>566.67573919196013</v>
      </c>
    </row>
    <row r="311" spans="1:12" x14ac:dyDescent="0.25">
      <c r="A311">
        <v>1542104</v>
      </c>
      <c r="B311">
        <v>14.748999599999999</v>
      </c>
      <c r="C311">
        <v>0.30535001000000001</v>
      </c>
      <c r="D311">
        <v>34.984001159999998</v>
      </c>
      <c r="E311">
        <v>0.26442999</v>
      </c>
      <c r="F311">
        <v>37.883998869999999</v>
      </c>
      <c r="G311">
        <v>0.78310000999999996</v>
      </c>
      <c r="H311">
        <v>30.917999269999999</v>
      </c>
      <c r="J311" s="2">
        <f>TREND(Calibration!$A$2:$A$4,Calibration!$B$2:$B$4,C311)</f>
        <v>326.666257820905</v>
      </c>
      <c r="K311" s="2">
        <f>TREND(Calibration!$A$2:$A$4,Calibration!$C$2:$C$4,E311)</f>
        <v>547.98913664171346</v>
      </c>
      <c r="L311" s="2">
        <f>TREND(Calibration!$A$2:$A$4,Calibration!$D$2:$D$4,G311)</f>
        <v>567.88049731676119</v>
      </c>
    </row>
    <row r="312" spans="1:12" x14ac:dyDescent="0.25">
      <c r="A312">
        <v>1547104</v>
      </c>
      <c r="B312">
        <v>14.635999679999999</v>
      </c>
      <c r="C312">
        <v>0.30843999999999999</v>
      </c>
      <c r="D312">
        <v>35.028999329999998</v>
      </c>
      <c r="E312">
        <v>0.26372999000000003</v>
      </c>
      <c r="F312">
        <v>37.791999820000001</v>
      </c>
      <c r="G312">
        <v>0.76740003000000001</v>
      </c>
      <c r="H312">
        <v>30.9109993</v>
      </c>
      <c r="J312" s="2">
        <f>TREND(Calibration!$A$2:$A$4,Calibration!$B$2:$B$4,C312)</f>
        <v>340.33175306119097</v>
      </c>
      <c r="K312" s="2">
        <f>TREND(Calibration!$A$2:$A$4,Calibration!$C$2:$C$4,E312)</f>
        <v>542.52450015927502</v>
      </c>
      <c r="L312" s="2">
        <f>TREND(Calibration!$A$2:$A$4,Calibration!$D$2:$D$4,G312)</f>
        <v>556.75415041812403</v>
      </c>
    </row>
    <row r="313" spans="1:12" x14ac:dyDescent="0.25">
      <c r="A313">
        <v>1552104</v>
      </c>
      <c r="B313">
        <v>14.579999920000001</v>
      </c>
      <c r="C313">
        <v>0.30849000999999998</v>
      </c>
      <c r="D313">
        <v>35</v>
      </c>
      <c r="E313">
        <v>0.26280998999999999</v>
      </c>
      <c r="F313">
        <v>37.7859993</v>
      </c>
      <c r="G313">
        <v>0.77389996999999999</v>
      </c>
      <c r="H313">
        <v>30.895000459999999</v>
      </c>
      <c r="J313" s="2">
        <f>TREND(Calibration!$A$2:$A$4,Calibration!$B$2:$B$4,C313)</f>
        <v>340.55292252030472</v>
      </c>
      <c r="K313" s="2">
        <f>TREND(Calibration!$A$2:$A$4,Calibration!$C$2:$C$4,E313)</f>
        <v>535.34240649664093</v>
      </c>
      <c r="L313" s="2">
        <f>TREND(Calibration!$A$2:$A$4,Calibration!$D$2:$D$4,G313)</f>
        <v>561.36056311803372</v>
      </c>
    </row>
    <row r="314" spans="1:12" x14ac:dyDescent="0.25">
      <c r="A314">
        <v>1557104</v>
      </c>
      <c r="B314">
        <v>14.70699978</v>
      </c>
      <c r="C314">
        <v>0.30491998999999997</v>
      </c>
      <c r="D314">
        <v>34.958999630000001</v>
      </c>
      <c r="E314">
        <v>0.26151999999999997</v>
      </c>
      <c r="F314">
        <v>37.865001679999999</v>
      </c>
      <c r="G314">
        <v>0.78469997999999996</v>
      </c>
      <c r="H314">
        <v>30.97900009</v>
      </c>
      <c r="J314" s="2">
        <f>TREND(Calibration!$A$2:$A$4,Calibration!$B$2:$B$4,C314)</f>
        <v>324.76449235783616</v>
      </c>
      <c r="K314" s="2">
        <f>TREND(Calibration!$A$2:$A$4,Calibration!$C$2:$C$4,E314)</f>
        <v>525.2719401880961</v>
      </c>
      <c r="L314" s="2">
        <f>TREND(Calibration!$A$2:$A$4,Calibration!$D$2:$D$4,G314)</f>
        <v>569.01437272599185</v>
      </c>
    </row>
    <row r="315" spans="1:12" x14ac:dyDescent="0.25">
      <c r="A315">
        <v>1562104</v>
      </c>
      <c r="B315">
        <v>14.76299953</v>
      </c>
      <c r="C315">
        <v>0.30480998999999998</v>
      </c>
      <c r="D315">
        <v>34.951000209999997</v>
      </c>
      <c r="E315">
        <v>0.26161999000000002</v>
      </c>
      <c r="F315">
        <v>37.837001800000003</v>
      </c>
      <c r="G315">
        <v>0.78310000999999996</v>
      </c>
      <c r="H315">
        <v>30.9109993</v>
      </c>
      <c r="J315" s="2">
        <f>TREND(Calibration!$A$2:$A$4,Calibration!$B$2:$B$4,C315)</f>
        <v>324.27801684288897</v>
      </c>
      <c r="K315" s="2">
        <f>TREND(Calibration!$A$2:$A$4,Calibration!$C$2:$C$4,E315)</f>
        <v>526.05252447649514</v>
      </c>
      <c r="L315" s="2">
        <f>TREND(Calibration!$A$2:$A$4,Calibration!$D$2:$D$4,G315)</f>
        <v>567.88049731676119</v>
      </c>
    </row>
    <row r="316" spans="1:12" x14ac:dyDescent="0.25">
      <c r="A316">
        <v>1567117</v>
      </c>
      <c r="B316">
        <v>14.92500019</v>
      </c>
      <c r="C316">
        <v>0.30519000000000002</v>
      </c>
      <c r="D316">
        <v>35.006999970000003</v>
      </c>
      <c r="E316">
        <v>0.26199999000000002</v>
      </c>
      <c r="F316">
        <v>37.792999270000003</v>
      </c>
      <c r="G316">
        <v>0.77229999999999999</v>
      </c>
      <c r="H316">
        <v>30.884000780000001</v>
      </c>
      <c r="J316" s="2">
        <f>TREND(Calibration!$A$2:$A$4,Calibration!$B$2:$B$4,C316)</f>
        <v>325.95861284684429</v>
      </c>
      <c r="K316" s="2">
        <f>TREND(Calibration!$A$2:$A$4,Calibration!$C$2:$C$4,E316)</f>
        <v>529.01904142410467</v>
      </c>
      <c r="L316" s="2">
        <f>TREND(Calibration!$A$2:$A$4,Calibration!$D$2:$D$4,G316)</f>
        <v>560.22668770880307</v>
      </c>
    </row>
    <row r="317" spans="1:12" x14ac:dyDescent="0.25">
      <c r="A317">
        <v>1572104</v>
      </c>
      <c r="B317">
        <v>15.11900043</v>
      </c>
      <c r="C317">
        <v>0.30480998999999998</v>
      </c>
      <c r="D317">
        <v>35.004001619999997</v>
      </c>
      <c r="E317">
        <v>0.26124998999999999</v>
      </c>
      <c r="F317">
        <v>37.837001800000003</v>
      </c>
      <c r="G317">
        <v>0.77499998000000003</v>
      </c>
      <c r="H317">
        <v>30.881999969999999</v>
      </c>
      <c r="J317" s="2">
        <f>TREND(Calibration!$A$2:$A$4,Calibration!$B$2:$B$4,C317)</f>
        <v>324.27801684288897</v>
      </c>
      <c r="K317" s="2">
        <f>TREND(Calibration!$A$2:$A$4,Calibration!$C$2:$C$4,E317)</f>
        <v>523.16407376434859</v>
      </c>
      <c r="L317" s="2">
        <f>TREND(Calibration!$A$2:$A$4,Calibration!$D$2:$D$4,G317)</f>
        <v>562.14012416537071</v>
      </c>
    </row>
    <row r="318" spans="1:12" x14ac:dyDescent="0.25">
      <c r="A318">
        <v>1577111</v>
      </c>
      <c r="B318">
        <v>15.15499973</v>
      </c>
      <c r="C318">
        <v>0.31378999000000002</v>
      </c>
      <c r="D318">
        <v>35.022998809999997</v>
      </c>
      <c r="E318">
        <v>0.26118999999999998</v>
      </c>
      <c r="F318">
        <v>37.77999878</v>
      </c>
      <c r="G318">
        <v>0.76899998999999997</v>
      </c>
      <c r="H318">
        <v>30.892000199999998</v>
      </c>
      <c r="J318" s="2">
        <f>TREND(Calibration!$A$2:$A$4,Calibration!$B$2:$B$4,C318)</f>
        <v>363.99210888129983</v>
      </c>
      <c r="K318" s="2">
        <f>TREND(Calibration!$A$2:$A$4,Calibration!$C$2:$C$4,E318)</f>
        <v>522.69575441780353</v>
      </c>
      <c r="L318" s="2">
        <f>TREND(Calibration!$A$2:$A$4,Calibration!$D$2:$D$4,G318)</f>
        <v>557.88801874050034</v>
      </c>
    </row>
    <row r="319" spans="1:12" x14ac:dyDescent="0.25">
      <c r="A319">
        <v>1582105</v>
      </c>
      <c r="B319">
        <v>15.14099979</v>
      </c>
      <c r="C319">
        <v>0.30307999000000002</v>
      </c>
      <c r="D319">
        <v>35.043998719999998</v>
      </c>
      <c r="E319">
        <v>0.26161999000000002</v>
      </c>
      <c r="F319">
        <v>37.791000369999999</v>
      </c>
      <c r="G319">
        <v>0.76520001999999998</v>
      </c>
      <c r="H319">
        <v>30.929000850000001</v>
      </c>
      <c r="J319" s="2">
        <f>TREND(Calibration!$A$2:$A$4,Calibration!$B$2:$B$4,C319)</f>
        <v>316.62708374417548</v>
      </c>
      <c r="K319" s="2">
        <f>TREND(Calibration!$A$2:$A$4,Calibration!$C$2:$C$4,E319)</f>
        <v>526.05252447649514</v>
      </c>
      <c r="L319" s="2">
        <f>TREND(Calibration!$A$2:$A$4,Calibration!$D$2:$D$4,G319)</f>
        <v>555.19503541030417</v>
      </c>
    </row>
    <row r="320" spans="1:12" x14ac:dyDescent="0.25">
      <c r="A320">
        <v>1587104</v>
      </c>
      <c r="B320">
        <v>15.10900021</v>
      </c>
      <c r="C320">
        <v>0.30610999</v>
      </c>
      <c r="D320">
        <v>34.987998959999999</v>
      </c>
      <c r="E320">
        <v>0.2606</v>
      </c>
      <c r="F320">
        <v>37.859001159999998</v>
      </c>
      <c r="G320">
        <v>0.78310000999999996</v>
      </c>
      <c r="H320">
        <v>30.98500061</v>
      </c>
      <c r="J320" s="2">
        <f>TREND(Calibration!$A$2:$A$4,Calibration!$B$2:$B$4,C320)</f>
        <v>330.02727292862778</v>
      </c>
      <c r="K320" s="2">
        <f>TREND(Calibration!$A$2:$A$4,Calibration!$C$2:$C$4,E320)</f>
        <v>518.08984652546224</v>
      </c>
      <c r="L320" s="2">
        <f>TREND(Calibration!$A$2:$A$4,Calibration!$D$2:$D$4,G320)</f>
        <v>567.88049731676119</v>
      </c>
    </row>
    <row r="321" spans="1:12" x14ac:dyDescent="0.25">
      <c r="A321">
        <v>1592104</v>
      </c>
      <c r="B321">
        <v>14.963999749999999</v>
      </c>
      <c r="C321">
        <v>0.30005999999999999</v>
      </c>
      <c r="D321">
        <v>34.951000209999997</v>
      </c>
      <c r="E321">
        <v>0.26032999000000001</v>
      </c>
      <c r="F321">
        <v>37.868999479999999</v>
      </c>
      <c r="G321">
        <v>0.78200000999999997</v>
      </c>
      <c r="H321">
        <v>30.93600082</v>
      </c>
      <c r="J321" s="2">
        <f>TREND(Calibration!$A$2:$A$4,Calibration!$B$2:$B$4,C321)</f>
        <v>303.27116383158295</v>
      </c>
      <c r="K321" s="2">
        <f>TREND(Calibration!$A$2:$A$4,Calibration!$C$2:$C$4,E321)</f>
        <v>515.98198010171495</v>
      </c>
      <c r="L321" s="2">
        <f>TREND(Calibration!$A$2:$A$4,Calibration!$D$2:$D$4,G321)</f>
        <v>567.10094335627844</v>
      </c>
    </row>
    <row r="322" spans="1:12" x14ac:dyDescent="0.25">
      <c r="A322">
        <v>1597104</v>
      </c>
      <c r="B322">
        <v>14.85400009</v>
      </c>
      <c r="C322">
        <v>0.30530000000000002</v>
      </c>
      <c r="D322">
        <v>35.005001069999999</v>
      </c>
      <c r="E322">
        <v>0.26065000999999999</v>
      </c>
      <c r="F322">
        <v>37.766998289999997</v>
      </c>
      <c r="G322">
        <v>0.76959997000000002</v>
      </c>
      <c r="H322">
        <v>30.937000269999999</v>
      </c>
      <c r="J322" s="2">
        <f>TREND(Calibration!$A$2:$A$4,Calibration!$B$2:$B$4,C322)</f>
        <v>326.44508836179148</v>
      </c>
      <c r="K322" s="2">
        <f>TREND(Calibration!$A$2:$A$4,Calibration!$C$2:$C$4,E322)</f>
        <v>518.48025576901478</v>
      </c>
      <c r="L322" s="2">
        <f>TREND(Calibration!$A$2:$A$4,Calibration!$D$2:$D$4,G322)</f>
        <v>558.31321581796453</v>
      </c>
    </row>
    <row r="323" spans="1:12" x14ac:dyDescent="0.25">
      <c r="A323">
        <v>1602104</v>
      </c>
      <c r="B323">
        <v>14.75599957</v>
      </c>
      <c r="C323">
        <v>0.30772999000000001</v>
      </c>
      <c r="D323">
        <v>35.004001619999997</v>
      </c>
      <c r="E323">
        <v>0.26065000999999999</v>
      </c>
      <c r="F323">
        <v>37.820999149999999</v>
      </c>
      <c r="G323">
        <v>0.76690000000000003</v>
      </c>
      <c r="H323">
        <v>30.972000120000001</v>
      </c>
      <c r="J323" s="2">
        <f>TREND(Calibration!$A$2:$A$4,Calibration!$B$2:$B$4,C323)</f>
        <v>337.19173051239454</v>
      </c>
      <c r="K323" s="2">
        <f>TREND(Calibration!$A$2:$A$4,Calibration!$C$2:$C$4,E323)</f>
        <v>518.48025576901478</v>
      </c>
      <c r="L323" s="2">
        <f>TREND(Calibration!$A$2:$A$4,Calibration!$D$2:$D$4,G323)</f>
        <v>556.39978644825112</v>
      </c>
    </row>
    <row r="324" spans="1:12" x14ac:dyDescent="0.25">
      <c r="A324">
        <v>1607104</v>
      </c>
      <c r="B324">
        <v>14.67399979</v>
      </c>
      <c r="C324">
        <v>0.30816999</v>
      </c>
      <c r="D324">
        <v>34.999000549999998</v>
      </c>
      <c r="E324">
        <v>0.26032999000000001</v>
      </c>
      <c r="F324">
        <v>37.875999450000002</v>
      </c>
      <c r="G324">
        <v>0.78140001999999997</v>
      </c>
      <c r="H324">
        <v>30.982999800000002</v>
      </c>
      <c r="J324" s="2">
        <f>TREND(Calibration!$A$2:$A$4,Calibration!$B$2:$B$4,C324)</f>
        <v>339.13763257218307</v>
      </c>
      <c r="K324" s="2">
        <f>TREND(Calibration!$A$2:$A$4,Calibration!$C$2:$C$4,E324)</f>
        <v>515.98198010171495</v>
      </c>
      <c r="L324" s="2">
        <f>TREND(Calibration!$A$2:$A$4,Calibration!$D$2:$D$4,G324)</f>
        <v>566.67573919196013</v>
      </c>
    </row>
    <row r="325" spans="1:12" x14ac:dyDescent="0.25">
      <c r="A325">
        <v>1612103</v>
      </c>
      <c r="B325">
        <v>14.63899994</v>
      </c>
      <c r="C325">
        <v>0.30821999999999999</v>
      </c>
      <c r="D325">
        <v>34.993000029999997</v>
      </c>
      <c r="E325">
        <v>0.26065000999999999</v>
      </c>
      <c r="F325">
        <v>37.85400009</v>
      </c>
      <c r="G325">
        <v>0.77710003000000005</v>
      </c>
      <c r="H325">
        <v>31.002000809999998</v>
      </c>
      <c r="J325" s="2">
        <f>TREND(Calibration!$A$2:$A$4,Calibration!$B$2:$B$4,C325)</f>
        <v>339.35880203129682</v>
      </c>
      <c r="K325" s="2">
        <f>TREND(Calibration!$A$2:$A$4,Calibration!$C$2:$C$4,E325)</f>
        <v>518.48025576901478</v>
      </c>
      <c r="L325" s="2">
        <f>TREND(Calibration!$A$2:$A$4,Calibration!$D$2:$D$4,G325)</f>
        <v>563.62839897874517</v>
      </c>
    </row>
    <row r="326" spans="1:12" x14ac:dyDescent="0.25">
      <c r="A326">
        <v>1617103</v>
      </c>
      <c r="B326">
        <v>14.70699978</v>
      </c>
      <c r="C326">
        <v>0.31152001000000001</v>
      </c>
      <c r="D326">
        <v>34.979999540000001</v>
      </c>
      <c r="E326">
        <v>0.2606</v>
      </c>
      <c r="F326">
        <v>37.891998289999997</v>
      </c>
      <c r="G326">
        <v>0.77929996999999995</v>
      </c>
      <c r="H326">
        <v>31.027999879999999</v>
      </c>
      <c r="J326" s="2">
        <f>TREND(Calibration!$A$2:$A$4,Calibration!$B$2:$B$4,C326)</f>
        <v>353.95311170475725</v>
      </c>
      <c r="K326" s="2">
        <f>TREND(Calibration!$A$2:$A$4,Calibration!$C$2:$C$4,E326)</f>
        <v>518.08984652546224</v>
      </c>
      <c r="L326" s="2">
        <f>TREND(Calibration!$A$2:$A$4,Calibration!$D$2:$D$4,G326)</f>
        <v>565.18746437858567</v>
      </c>
    </row>
    <row r="327" spans="1:12" x14ac:dyDescent="0.25">
      <c r="A327">
        <v>1622104</v>
      </c>
      <c r="B327">
        <v>14.84899998</v>
      </c>
      <c r="C327">
        <v>0.31152001000000001</v>
      </c>
      <c r="D327">
        <v>34.986000060000002</v>
      </c>
      <c r="E327">
        <v>0.26065000999999999</v>
      </c>
      <c r="F327">
        <v>37.851001740000001</v>
      </c>
      <c r="G327">
        <v>0.77439999999999998</v>
      </c>
      <c r="H327">
        <v>31.01499939</v>
      </c>
      <c r="J327" s="2">
        <f>TREND(Calibration!$A$2:$A$4,Calibration!$B$2:$B$4,C327)</f>
        <v>353.95311170475725</v>
      </c>
      <c r="K327" s="2">
        <f>TREND(Calibration!$A$2:$A$4,Calibration!$C$2:$C$4,E327)</f>
        <v>518.48025576901478</v>
      </c>
      <c r="L327" s="2">
        <f>TREND(Calibration!$A$2:$A$4,Calibration!$D$2:$D$4,G327)</f>
        <v>561.71492708790663</v>
      </c>
    </row>
    <row r="328" spans="1:12" x14ac:dyDescent="0.25">
      <c r="A328">
        <v>1627103</v>
      </c>
      <c r="B328">
        <v>14.975999829999999</v>
      </c>
      <c r="C328">
        <v>0.30654000999999997</v>
      </c>
      <c r="D328">
        <v>34.999000549999998</v>
      </c>
      <c r="E328">
        <v>0.26129999999999998</v>
      </c>
      <c r="F328">
        <v>37.856998439999998</v>
      </c>
      <c r="G328">
        <v>0.77710003000000005</v>
      </c>
      <c r="H328">
        <v>31.009000780000001</v>
      </c>
      <c r="J328" s="2">
        <f>TREND(Calibration!$A$2:$A$4,Calibration!$B$2:$B$4,C328)</f>
        <v>331.92903839169662</v>
      </c>
      <c r="K328" s="2">
        <f>TREND(Calibration!$A$2:$A$4,Calibration!$C$2:$C$4,E328)</f>
        <v>523.5544830079009</v>
      </c>
      <c r="L328" s="2">
        <f>TREND(Calibration!$A$2:$A$4,Calibration!$D$2:$D$4,G328)</f>
        <v>563.62839897874517</v>
      </c>
    </row>
    <row r="329" spans="1:12" x14ac:dyDescent="0.25">
      <c r="A329">
        <v>1632114</v>
      </c>
      <c r="B329">
        <v>15.053999900000001</v>
      </c>
      <c r="C329">
        <v>0.30989</v>
      </c>
      <c r="D329">
        <v>34.997001650000001</v>
      </c>
      <c r="E329">
        <v>0.26183999000000002</v>
      </c>
      <c r="F329">
        <v>37.847000119999997</v>
      </c>
      <c r="G329">
        <v>0.78520000000000001</v>
      </c>
      <c r="H329">
        <v>31.009000780000001</v>
      </c>
      <c r="J329" s="2">
        <f>TREND(Calibration!$A$2:$A$4,Calibration!$B$2:$B$4,C329)</f>
        <v>346.74438484913026</v>
      </c>
      <c r="K329" s="2">
        <f>TREND(Calibration!$A$2:$A$4,Calibration!$C$2:$C$4,E329)</f>
        <v>527.76998165669011</v>
      </c>
      <c r="L329" s="2">
        <f>TREND(Calibration!$A$2:$A$4,Calibration!$D$2:$D$4,G329)</f>
        <v>569.36872960901064</v>
      </c>
    </row>
    <row r="330" spans="1:12" x14ac:dyDescent="0.25">
      <c r="A330">
        <v>1637104</v>
      </c>
      <c r="B330">
        <v>15.08699989</v>
      </c>
      <c r="C330">
        <v>0.30946001000000001</v>
      </c>
      <c r="D330">
        <v>35.004001619999997</v>
      </c>
      <c r="E330">
        <v>0.26199999000000002</v>
      </c>
      <c r="F330">
        <v>37.8429985</v>
      </c>
      <c r="G330">
        <v>0.77770001</v>
      </c>
      <c r="H330">
        <v>30.937000269999999</v>
      </c>
      <c r="J330" s="2">
        <f>TREND(Calibration!$A$2:$A$4,Calibration!$B$2:$B$4,C330)</f>
        <v>344.84275206120196</v>
      </c>
      <c r="K330" s="2">
        <f>TREND(Calibration!$A$2:$A$4,Calibration!$C$2:$C$4,E330)</f>
        <v>529.01904142410467</v>
      </c>
      <c r="L330" s="2">
        <f>TREND(Calibration!$A$2:$A$4,Calibration!$D$2:$D$4,G330)</f>
        <v>564.05359605620924</v>
      </c>
    </row>
    <row r="331" spans="1:12" x14ac:dyDescent="0.25">
      <c r="A331">
        <v>1642104</v>
      </c>
      <c r="B331">
        <v>15.09899998</v>
      </c>
      <c r="C331">
        <v>0.30897998999999998</v>
      </c>
      <c r="D331">
        <v>35.008998869999999</v>
      </c>
      <c r="E331">
        <v>0.26194999000000002</v>
      </c>
      <c r="F331">
        <v>37.806999210000001</v>
      </c>
      <c r="G331">
        <v>0.77929996999999995</v>
      </c>
      <c r="H331">
        <v>30.913000109999999</v>
      </c>
      <c r="J331" s="2">
        <f>TREND(Calibration!$A$2:$A$4,Calibration!$B$2:$B$4,C331)</f>
        <v>342.71986136406645</v>
      </c>
      <c r="K331" s="2">
        <f>TREND(Calibration!$A$2:$A$4,Calibration!$C$2:$C$4,E331)</f>
        <v>528.6287102467877</v>
      </c>
      <c r="L331" s="2">
        <f>TREND(Calibration!$A$2:$A$4,Calibration!$D$2:$D$4,G331)</f>
        <v>565.18746437858567</v>
      </c>
    </row>
    <row r="332" spans="1:12" x14ac:dyDescent="0.25">
      <c r="A332">
        <v>1647117</v>
      </c>
      <c r="B332">
        <v>15.09300041</v>
      </c>
      <c r="C332">
        <v>0.30957001000000001</v>
      </c>
      <c r="D332">
        <v>34.993000029999997</v>
      </c>
      <c r="E332">
        <v>0.26188999000000002</v>
      </c>
      <c r="F332">
        <v>37.856998439999998</v>
      </c>
      <c r="G332">
        <v>0.79170001000000001</v>
      </c>
      <c r="H332">
        <v>30.996000290000001</v>
      </c>
      <c r="J332" s="2">
        <f>TREND(Calibration!$A$2:$A$4,Calibration!$B$2:$B$4,C332)</f>
        <v>345.32922757614915</v>
      </c>
      <c r="K332" s="2">
        <f>TREND(Calibration!$A$2:$A$4,Calibration!$C$2:$C$4,E332)</f>
        <v>528.16031283400707</v>
      </c>
      <c r="L332" s="2">
        <f>TREND(Calibration!$A$2:$A$4,Calibration!$D$2:$D$4,G332)</f>
        <v>573.97519191689958</v>
      </c>
    </row>
    <row r="333" spans="1:12" x14ac:dyDescent="0.25">
      <c r="A333">
        <v>1652104</v>
      </c>
      <c r="B333">
        <v>14.998999599999999</v>
      </c>
      <c r="C333">
        <v>0.30914000000000003</v>
      </c>
      <c r="D333">
        <v>35.048000340000002</v>
      </c>
      <c r="E333">
        <v>0.26233000000000001</v>
      </c>
      <c r="F333">
        <v>37.837001800000003</v>
      </c>
      <c r="G333">
        <v>0.78310000999999996</v>
      </c>
      <c r="H333">
        <v>30.895000459999999</v>
      </c>
      <c r="J333" s="2">
        <f>TREND(Calibration!$A$2:$A$4,Calibration!$B$2:$B$4,C333)</f>
        <v>343.42750633812739</v>
      </c>
      <c r="K333" s="2">
        <f>TREND(Calibration!$A$2:$A$4,Calibration!$C$2:$C$4,E333)</f>
        <v>531.59530526063259</v>
      </c>
      <c r="L333" s="2">
        <f>TREND(Calibration!$A$2:$A$4,Calibration!$D$2:$D$4,G333)</f>
        <v>567.88049731676119</v>
      </c>
    </row>
    <row r="334" spans="1:12" x14ac:dyDescent="0.25">
      <c r="A334">
        <v>1657104</v>
      </c>
      <c r="B334">
        <v>14.972999570000001</v>
      </c>
      <c r="C334">
        <v>0.30838000999999998</v>
      </c>
      <c r="D334">
        <v>35.041000369999999</v>
      </c>
      <c r="E334">
        <v>0.26183999000000002</v>
      </c>
      <c r="F334">
        <v>37.832000729999997</v>
      </c>
      <c r="G334">
        <v>0.78039997999999999</v>
      </c>
      <c r="H334">
        <v>30.89299965</v>
      </c>
      <c r="J334" s="2">
        <f>TREND(Calibration!$A$2:$A$4,Calibration!$B$2:$B$4,C334)</f>
        <v>340.06644700535753</v>
      </c>
      <c r="K334" s="2">
        <f>TREND(Calibration!$A$2:$A$4,Calibration!$C$2:$C$4,E334)</f>
        <v>527.76998165669011</v>
      </c>
      <c r="L334" s="2">
        <f>TREND(Calibration!$A$2:$A$4,Calibration!$D$2:$D$4,G334)</f>
        <v>565.96702542592266</v>
      </c>
    </row>
    <row r="335" spans="1:12" x14ac:dyDescent="0.25">
      <c r="A335">
        <v>1662120</v>
      </c>
      <c r="B335">
        <v>14.93700027</v>
      </c>
      <c r="C335">
        <v>0.30616999</v>
      </c>
      <c r="D335">
        <v>35.046001429999997</v>
      </c>
      <c r="E335">
        <v>0.26157001000000002</v>
      </c>
      <c r="F335">
        <v>37.805999759999999</v>
      </c>
      <c r="G335">
        <v>0.77280002999999997</v>
      </c>
      <c r="H335">
        <v>30.961000439999999</v>
      </c>
      <c r="J335" s="2">
        <f>TREND(Calibration!$A$2:$A$4,Calibration!$B$2:$B$4,C335)</f>
        <v>330.29262320950806</v>
      </c>
      <c r="K335" s="2">
        <f>TREND(Calibration!$A$2:$A$4,Calibration!$C$2:$C$4,E335)</f>
        <v>525.66234943164886</v>
      </c>
      <c r="L335" s="2">
        <f>TREND(Calibration!$A$2:$A$4,Calibration!$D$2:$D$4,G335)</f>
        <v>560.58105167867598</v>
      </c>
    </row>
    <row r="336" spans="1:12" x14ac:dyDescent="0.25">
      <c r="A336">
        <v>1667105</v>
      </c>
      <c r="B336">
        <v>14.85900021</v>
      </c>
      <c r="C336">
        <v>0.30583999000000001</v>
      </c>
      <c r="D336">
        <v>34.999000549999998</v>
      </c>
      <c r="E336">
        <v>0.26129999999999998</v>
      </c>
      <c r="F336">
        <v>37.821998600000001</v>
      </c>
      <c r="G336">
        <v>0.77229999999999999</v>
      </c>
      <c r="H336">
        <v>30.874000550000002</v>
      </c>
      <c r="J336" s="2">
        <f>TREND(Calibration!$A$2:$A$4,Calibration!$B$2:$B$4,C336)</f>
        <v>328.83319666466673</v>
      </c>
      <c r="K336" s="2">
        <f>TREND(Calibration!$A$2:$A$4,Calibration!$C$2:$C$4,E336)</f>
        <v>523.5544830079009</v>
      </c>
      <c r="L336" s="2">
        <f>TREND(Calibration!$A$2:$A$4,Calibration!$D$2:$D$4,G336)</f>
        <v>560.22668770880307</v>
      </c>
    </row>
    <row r="337" spans="1:12" x14ac:dyDescent="0.25">
      <c r="A337">
        <v>1672112</v>
      </c>
      <c r="B337">
        <v>14.84599972</v>
      </c>
      <c r="C337">
        <v>0.30546001</v>
      </c>
      <c r="D337">
        <v>34.965000150000002</v>
      </c>
      <c r="E337">
        <v>0.26080998999999999</v>
      </c>
      <c r="F337">
        <v>37.861999509999997</v>
      </c>
      <c r="G337">
        <v>0.78410000000000002</v>
      </c>
      <c r="H337">
        <v>30.955999370000001</v>
      </c>
      <c r="J337" s="2">
        <f>TREND(Calibration!$A$2:$A$4,Calibration!$B$2:$B$4,C337)</f>
        <v>327.15273333585219</v>
      </c>
      <c r="K337" s="2">
        <f>TREND(Calibration!$A$2:$A$4,Calibration!$C$2:$C$4,E337)</f>
        <v>519.72915940395842</v>
      </c>
      <c r="L337" s="2">
        <f>TREND(Calibration!$A$2:$A$4,Calibration!$D$2:$D$4,G337)</f>
        <v>568.58917564852777</v>
      </c>
    </row>
    <row r="338" spans="1:12" x14ac:dyDescent="0.25">
      <c r="A338">
        <v>1677104</v>
      </c>
      <c r="B338">
        <v>14.84000015</v>
      </c>
      <c r="C338">
        <v>0.30546001</v>
      </c>
      <c r="D338">
        <v>34.965000150000002</v>
      </c>
      <c r="E338">
        <v>0.26087000999999999</v>
      </c>
      <c r="F338">
        <v>37.848999020000001</v>
      </c>
      <c r="G338">
        <v>0.77929996999999995</v>
      </c>
      <c r="H338">
        <v>30.902000430000001</v>
      </c>
      <c r="J338" s="2">
        <f>TREND(Calibration!$A$2:$A$4,Calibration!$B$2:$B$4,C338)</f>
        <v>327.15273333585219</v>
      </c>
      <c r="K338" s="2">
        <f>TREND(Calibration!$A$2:$A$4,Calibration!$C$2:$C$4,E338)</f>
        <v>520.19771294920974</v>
      </c>
      <c r="L338" s="2">
        <f>TREND(Calibration!$A$2:$A$4,Calibration!$D$2:$D$4,G338)</f>
        <v>565.18746437858567</v>
      </c>
    </row>
    <row r="339" spans="1:12" x14ac:dyDescent="0.25">
      <c r="A339">
        <v>1682104</v>
      </c>
      <c r="B339">
        <v>14.90499973</v>
      </c>
      <c r="C339">
        <v>0.30426999999999998</v>
      </c>
      <c r="D339">
        <v>34.995998380000003</v>
      </c>
      <c r="E339">
        <v>0.26098000999999998</v>
      </c>
      <c r="F339">
        <v>37.840999600000004</v>
      </c>
      <c r="G339">
        <v>0.77869999000000001</v>
      </c>
      <c r="H339">
        <v>30.884000780000001</v>
      </c>
      <c r="J339" s="2">
        <f>TREND(Calibration!$A$2:$A$4,Calibration!$B$2:$B$4,C339)</f>
        <v>321.88990854001372</v>
      </c>
      <c r="K339" s="2">
        <f>TREND(Calibration!$A$2:$A$4,Calibration!$C$2:$C$4,E339)</f>
        <v>521.05644153930734</v>
      </c>
      <c r="L339" s="2">
        <f>TREND(Calibration!$A$2:$A$4,Calibration!$D$2:$D$4,G339)</f>
        <v>564.7622673011216</v>
      </c>
    </row>
    <row r="340" spans="1:12" x14ac:dyDescent="0.25">
      <c r="A340">
        <v>1687104</v>
      </c>
      <c r="B340">
        <v>14.98799992</v>
      </c>
      <c r="C340">
        <v>0.30594999</v>
      </c>
      <c r="D340">
        <v>35.055000309999997</v>
      </c>
      <c r="E340">
        <v>0.26021999000000001</v>
      </c>
      <c r="F340">
        <v>37.828998570000003</v>
      </c>
      <c r="G340">
        <v>0.77229999999999999</v>
      </c>
      <c r="H340">
        <v>30.934000019999999</v>
      </c>
      <c r="J340" s="2">
        <f>TREND(Calibration!$A$2:$A$4,Calibration!$B$2:$B$4,C340)</f>
        <v>329.31967217961392</v>
      </c>
      <c r="K340" s="2">
        <f>TREND(Calibration!$A$2:$A$4,Calibration!$C$2:$C$4,E340)</f>
        <v>515.12325151161735</v>
      </c>
      <c r="L340" s="2">
        <f>TREND(Calibration!$A$2:$A$4,Calibration!$D$2:$D$4,G340)</f>
        <v>560.22668770880307</v>
      </c>
    </row>
    <row r="341" spans="1:12" x14ac:dyDescent="0.25">
      <c r="A341">
        <v>1692104</v>
      </c>
      <c r="B341">
        <v>15.02099991</v>
      </c>
      <c r="C341">
        <v>0.30432998999999999</v>
      </c>
      <c r="D341">
        <v>35.02099991</v>
      </c>
      <c r="E341">
        <v>0.26032999000000001</v>
      </c>
      <c r="F341">
        <v>37.831001280000002</v>
      </c>
      <c r="G341">
        <v>0.77229999999999999</v>
      </c>
      <c r="H341">
        <v>30.881000520000001</v>
      </c>
      <c r="J341" s="2">
        <f>TREND(Calibration!$A$2:$A$4,Calibration!$B$2:$B$4,C341)</f>
        <v>322.15521459584716</v>
      </c>
      <c r="K341" s="2">
        <f>TREND(Calibration!$A$2:$A$4,Calibration!$C$2:$C$4,E341)</f>
        <v>515.98198010171495</v>
      </c>
      <c r="L341" s="2">
        <f>TREND(Calibration!$A$2:$A$4,Calibration!$D$2:$D$4,G341)</f>
        <v>560.22668770880307</v>
      </c>
    </row>
    <row r="342" spans="1:12" x14ac:dyDescent="0.25">
      <c r="A342">
        <v>1697104</v>
      </c>
      <c r="B342">
        <v>15.01799965</v>
      </c>
      <c r="C342">
        <v>0.30583999000000001</v>
      </c>
      <c r="D342">
        <v>34.999000549999998</v>
      </c>
      <c r="E342">
        <v>0.26032999000000001</v>
      </c>
      <c r="F342">
        <v>37.821998600000001</v>
      </c>
      <c r="G342">
        <v>0.77010000000000001</v>
      </c>
      <c r="H342">
        <v>30.88999939</v>
      </c>
      <c r="J342" s="2">
        <f>TREND(Calibration!$A$2:$A$4,Calibration!$B$2:$B$4,C342)</f>
        <v>328.83319666466673</v>
      </c>
      <c r="K342" s="2">
        <f>TREND(Calibration!$A$2:$A$4,Calibration!$C$2:$C$4,E342)</f>
        <v>515.98198010171495</v>
      </c>
      <c r="L342" s="2">
        <f>TREND(Calibration!$A$2:$A$4,Calibration!$D$2:$D$4,G342)</f>
        <v>558.66757978783744</v>
      </c>
    </row>
    <row r="343" spans="1:12" x14ac:dyDescent="0.25">
      <c r="A343">
        <v>1702104</v>
      </c>
      <c r="B343">
        <v>14.98600006</v>
      </c>
      <c r="C343">
        <v>0.30665000999999997</v>
      </c>
      <c r="D343">
        <v>35.043998719999998</v>
      </c>
      <c r="E343">
        <v>0.26065000999999999</v>
      </c>
      <c r="F343">
        <v>37.812999730000001</v>
      </c>
      <c r="G343">
        <v>0.77280002999999997</v>
      </c>
      <c r="H343">
        <v>30.88999939</v>
      </c>
      <c r="J343" s="2">
        <f>TREND(Calibration!$A$2:$A$4,Calibration!$B$2:$B$4,C343)</f>
        <v>332.41551390664358</v>
      </c>
      <c r="K343" s="2">
        <f>TREND(Calibration!$A$2:$A$4,Calibration!$C$2:$C$4,E343)</f>
        <v>518.48025576901478</v>
      </c>
      <c r="L343" s="2">
        <f>TREND(Calibration!$A$2:$A$4,Calibration!$D$2:$D$4,G343)</f>
        <v>560.58105167867598</v>
      </c>
    </row>
    <row r="344" spans="1:12" x14ac:dyDescent="0.25">
      <c r="A344">
        <v>1707103</v>
      </c>
      <c r="B344">
        <v>14.90499973</v>
      </c>
      <c r="C344">
        <v>0.30557001</v>
      </c>
      <c r="D344">
        <v>35.006999970000003</v>
      </c>
      <c r="E344">
        <v>0.26091998999999999</v>
      </c>
      <c r="F344">
        <v>37.807998660000003</v>
      </c>
      <c r="G344">
        <v>0.77229999999999999</v>
      </c>
      <c r="H344">
        <v>30.881999969999999</v>
      </c>
      <c r="J344" s="2">
        <f>TREND(Calibration!$A$2:$A$4,Calibration!$B$2:$B$4,C344)</f>
        <v>327.63920885079938</v>
      </c>
      <c r="K344" s="2">
        <f>TREND(Calibration!$A$2:$A$4,Calibration!$C$2:$C$4,E344)</f>
        <v>520.58788799405602</v>
      </c>
      <c r="L344" s="2">
        <f>TREND(Calibration!$A$2:$A$4,Calibration!$D$2:$D$4,G344)</f>
        <v>560.22668770880307</v>
      </c>
    </row>
    <row r="345" spans="1:12" x14ac:dyDescent="0.25">
      <c r="A345">
        <v>1712104</v>
      </c>
      <c r="B345">
        <v>14.824000359999999</v>
      </c>
      <c r="C345">
        <v>0.30702998999999997</v>
      </c>
      <c r="D345">
        <v>35.004001619999997</v>
      </c>
      <c r="E345">
        <v>0.26168001000000002</v>
      </c>
      <c r="F345">
        <v>37.82400131</v>
      </c>
      <c r="G345">
        <v>0.77010000000000001</v>
      </c>
      <c r="H345">
        <v>30.892000199999998</v>
      </c>
      <c r="J345" s="2">
        <f>TREND(Calibration!$A$2:$A$4,Calibration!$B$2:$B$4,C345)</f>
        <v>334.09597723545835</v>
      </c>
      <c r="K345" s="2">
        <f>TREND(Calibration!$A$2:$A$4,Calibration!$C$2:$C$4,E345)</f>
        <v>526.52107802174646</v>
      </c>
      <c r="L345" s="2">
        <f>TREND(Calibration!$A$2:$A$4,Calibration!$D$2:$D$4,G345)</f>
        <v>558.66757978783744</v>
      </c>
    </row>
    <row r="346" spans="1:12" x14ac:dyDescent="0.25">
      <c r="A346">
        <v>1717116</v>
      </c>
      <c r="B346">
        <v>14.803999900000001</v>
      </c>
      <c r="C346">
        <v>0.30903000000000003</v>
      </c>
      <c r="D346">
        <v>34.97900009</v>
      </c>
      <c r="E346">
        <v>0.26188999000000002</v>
      </c>
      <c r="F346">
        <v>37.859001159999998</v>
      </c>
      <c r="G346">
        <v>0.78250003000000001</v>
      </c>
      <c r="H346">
        <v>30.974000929999999</v>
      </c>
      <c r="J346" s="2">
        <f>TREND(Calibration!$A$2:$A$4,Calibration!$B$2:$B$4,C346)</f>
        <v>342.9410308231802</v>
      </c>
      <c r="K346" s="2">
        <f>TREND(Calibration!$A$2:$A$4,Calibration!$C$2:$C$4,E346)</f>
        <v>528.16031283400707</v>
      </c>
      <c r="L346" s="2">
        <f>TREND(Calibration!$A$2:$A$4,Calibration!$D$2:$D$4,G346)</f>
        <v>567.45530023929723</v>
      </c>
    </row>
    <row r="347" spans="1:12" x14ac:dyDescent="0.25">
      <c r="A347">
        <v>1722104</v>
      </c>
      <c r="B347">
        <v>14.774000170000001</v>
      </c>
      <c r="C347">
        <v>0.30340999000000002</v>
      </c>
      <c r="D347">
        <v>34.992000580000003</v>
      </c>
      <c r="E347">
        <v>0.26254000999999999</v>
      </c>
      <c r="F347">
        <v>37.923000340000002</v>
      </c>
      <c r="G347">
        <v>0.78579997999999995</v>
      </c>
      <c r="H347">
        <v>30.926000599999998</v>
      </c>
      <c r="J347" s="2">
        <f>TREND(Calibration!$A$2:$A$4,Calibration!$B$2:$B$4,C347)</f>
        <v>318.08651028901681</v>
      </c>
      <c r="K347" s="2">
        <f>TREND(Calibration!$A$2:$A$4,Calibration!$C$2:$C$4,E347)</f>
        <v>533.23477427159946</v>
      </c>
      <c r="L347" s="2">
        <f>TREND(Calibration!$A$2:$A$4,Calibration!$D$2:$D$4,G347)</f>
        <v>569.79392668647461</v>
      </c>
    </row>
    <row r="348" spans="1:12" x14ac:dyDescent="0.25">
      <c r="A348">
        <v>1727104</v>
      </c>
      <c r="B348">
        <v>14.82699966</v>
      </c>
      <c r="C348">
        <v>0.30395000999999999</v>
      </c>
      <c r="D348">
        <v>35.030998230000002</v>
      </c>
      <c r="E348">
        <v>0.2626</v>
      </c>
      <c r="F348">
        <v>37.810001370000002</v>
      </c>
      <c r="G348">
        <v>0.78520000000000001</v>
      </c>
      <c r="H348">
        <v>30.9640007</v>
      </c>
      <c r="J348" s="2">
        <f>TREND(Calibration!$A$2:$A$4,Calibration!$B$2:$B$4,C348)</f>
        <v>320.47475126703262</v>
      </c>
      <c r="K348" s="2">
        <f>TREND(Calibration!$A$2:$A$4,Calibration!$C$2:$C$4,E348)</f>
        <v>533.70309361814475</v>
      </c>
      <c r="L348" s="2">
        <f>TREND(Calibration!$A$2:$A$4,Calibration!$D$2:$D$4,G348)</f>
        <v>569.36872960901064</v>
      </c>
    </row>
    <row r="349" spans="1:12" x14ac:dyDescent="0.25">
      <c r="A349">
        <v>1732104</v>
      </c>
      <c r="B349">
        <v>14.93700027</v>
      </c>
      <c r="C349">
        <v>0.30298001000000002</v>
      </c>
      <c r="D349">
        <v>34.994998930000001</v>
      </c>
      <c r="E349">
        <v>0.26287000999999999</v>
      </c>
      <c r="F349">
        <v>37.855998990000003</v>
      </c>
      <c r="G349">
        <v>0.77980000000000005</v>
      </c>
      <c r="H349">
        <v>30.951999659999998</v>
      </c>
      <c r="J349" s="2">
        <f>TREND(Calibration!$A$2:$A$4,Calibration!$B$2:$B$4,C349)</f>
        <v>316.18492172613537</v>
      </c>
      <c r="K349" s="2">
        <f>TREND(Calibration!$A$2:$A$4,Calibration!$C$2:$C$4,E349)</f>
        <v>535.81096004189226</v>
      </c>
      <c r="L349" s="2">
        <f>TREND(Calibration!$A$2:$A$4,Calibration!$D$2:$D$4,G349)</f>
        <v>565.54182834845869</v>
      </c>
    </row>
    <row r="350" spans="1:12" x14ac:dyDescent="0.25">
      <c r="A350">
        <v>1737104</v>
      </c>
      <c r="B350">
        <v>15.055999760000001</v>
      </c>
      <c r="C350">
        <v>0.30487001000000002</v>
      </c>
      <c r="D350">
        <v>35.009998320000001</v>
      </c>
      <c r="E350">
        <v>0.26254000999999999</v>
      </c>
      <c r="F350">
        <v>37.854999540000001</v>
      </c>
      <c r="G350">
        <v>0.78469997999999996</v>
      </c>
      <c r="H350">
        <v>30.975999829999999</v>
      </c>
      <c r="J350" s="2">
        <f>TREND(Calibration!$A$2:$A$4,Calibration!$B$2:$B$4,C350)</f>
        <v>324.54345557386318</v>
      </c>
      <c r="K350" s="2">
        <f>TREND(Calibration!$A$2:$A$4,Calibration!$C$2:$C$4,E350)</f>
        <v>533.23477427159946</v>
      </c>
      <c r="L350" s="2">
        <f>TREND(Calibration!$A$2:$A$4,Calibration!$D$2:$D$4,G350)</f>
        <v>569.01437272599185</v>
      </c>
    </row>
    <row r="351" spans="1:12" x14ac:dyDescent="0.25">
      <c r="A351">
        <v>1742104</v>
      </c>
      <c r="B351">
        <v>15.15699959</v>
      </c>
      <c r="C351">
        <v>0.30719000000000002</v>
      </c>
      <c r="D351">
        <v>35.036998750000002</v>
      </c>
      <c r="E351">
        <v>0.26222000000000001</v>
      </c>
      <c r="F351">
        <v>37.872001650000001</v>
      </c>
      <c r="G351">
        <v>0.78469997999999996</v>
      </c>
      <c r="H351">
        <v>31.010000229999999</v>
      </c>
      <c r="J351" s="2">
        <f>TREND(Calibration!$A$2:$A$4,Calibration!$B$2:$B$4,C351)</f>
        <v>334.80362220951929</v>
      </c>
      <c r="K351" s="2">
        <f>TREND(Calibration!$A$2:$A$4,Calibration!$C$2:$C$4,E351)</f>
        <v>530.73657667053499</v>
      </c>
      <c r="L351" s="2">
        <f>TREND(Calibration!$A$2:$A$4,Calibration!$D$2:$D$4,G351)</f>
        <v>569.01437272599185</v>
      </c>
    </row>
    <row r="352" spans="1:12" x14ac:dyDescent="0.25">
      <c r="A352">
        <v>1747104</v>
      </c>
      <c r="B352">
        <v>15.23499966</v>
      </c>
      <c r="C352">
        <v>0.30853998999999999</v>
      </c>
      <c r="D352">
        <v>34.995998380000003</v>
      </c>
      <c r="E352">
        <v>0.26194999000000002</v>
      </c>
      <c r="F352">
        <v>37.886001589999999</v>
      </c>
      <c r="G352">
        <v>0.79220003000000005</v>
      </c>
      <c r="H352">
        <v>30.999000550000002</v>
      </c>
      <c r="J352" s="2">
        <f>TREND(Calibration!$A$2:$A$4,Calibration!$B$2:$B$4,C352)</f>
        <v>340.77395930427792</v>
      </c>
      <c r="K352" s="2">
        <f>TREND(Calibration!$A$2:$A$4,Calibration!$C$2:$C$4,E352)</f>
        <v>528.6287102467877</v>
      </c>
      <c r="L352" s="2">
        <f>TREND(Calibration!$A$2:$A$4,Calibration!$D$2:$D$4,G352)</f>
        <v>574.32954879991837</v>
      </c>
    </row>
    <row r="353" spans="1:12" x14ac:dyDescent="0.25">
      <c r="A353">
        <v>1752103</v>
      </c>
      <c r="B353">
        <v>15.225000380000001</v>
      </c>
      <c r="C353">
        <v>0.30676001000000003</v>
      </c>
      <c r="D353">
        <v>34.988998410000001</v>
      </c>
      <c r="E353">
        <v>0.26199999000000002</v>
      </c>
      <c r="F353">
        <v>37.916999820000001</v>
      </c>
      <c r="G353">
        <v>0.78789997000000001</v>
      </c>
      <c r="H353">
        <v>30.976999280000001</v>
      </c>
      <c r="J353" s="2">
        <f>TREND(Calibration!$A$2:$A$4,Calibration!$B$2:$B$4,C353)</f>
        <v>332.901989421591</v>
      </c>
      <c r="K353" s="2">
        <f>TREND(Calibration!$A$2:$A$4,Calibration!$C$2:$C$4,E353)</f>
        <v>529.01904142410467</v>
      </c>
      <c r="L353" s="2">
        <f>TREND(Calibration!$A$2:$A$4,Calibration!$D$2:$D$4,G353)</f>
        <v>571.28215897872406</v>
      </c>
    </row>
    <row r="354" spans="1:12" x14ac:dyDescent="0.25">
      <c r="A354">
        <v>1757103</v>
      </c>
      <c r="B354">
        <v>15.18599987</v>
      </c>
      <c r="C354">
        <v>0.30270999999999998</v>
      </c>
      <c r="D354">
        <v>35.019001009999997</v>
      </c>
      <c r="E354">
        <v>0.26188999000000002</v>
      </c>
      <c r="F354">
        <v>37.888000490000003</v>
      </c>
      <c r="G354">
        <v>0.78090000000000004</v>
      </c>
      <c r="H354">
        <v>31.00300026</v>
      </c>
      <c r="J354" s="2">
        <f>TREND(Calibration!$A$2:$A$4,Calibration!$B$2:$B$4,C354)</f>
        <v>314.99080123712724</v>
      </c>
      <c r="K354" s="2">
        <f>TREND(Calibration!$A$2:$A$4,Calibration!$C$2:$C$4,E354)</f>
        <v>528.16031283400707</v>
      </c>
      <c r="L354" s="2">
        <f>TREND(Calibration!$A$2:$A$4,Calibration!$D$2:$D$4,G354)</f>
        <v>566.32138230894145</v>
      </c>
    </row>
    <row r="355" spans="1:12" x14ac:dyDescent="0.25">
      <c r="A355">
        <v>1762104</v>
      </c>
      <c r="B355">
        <v>15.16899967</v>
      </c>
      <c r="C355">
        <v>0.30426999999999998</v>
      </c>
      <c r="D355">
        <v>35.027999880000003</v>
      </c>
      <c r="E355">
        <v>0.26254000999999999</v>
      </c>
      <c r="F355">
        <v>37.92200089</v>
      </c>
      <c r="G355">
        <v>0.78359997000000003</v>
      </c>
      <c r="H355">
        <v>30.990999219999999</v>
      </c>
      <c r="J355" s="2">
        <f>TREND(Calibration!$A$2:$A$4,Calibration!$B$2:$B$4,C355)</f>
        <v>321.88990854001372</v>
      </c>
      <c r="K355" s="2">
        <f>TREND(Calibration!$A$2:$A$4,Calibration!$C$2:$C$4,E355)</f>
        <v>533.23477427159946</v>
      </c>
      <c r="L355" s="2">
        <f>TREND(Calibration!$A$2:$A$4,Calibration!$D$2:$D$4,G355)</f>
        <v>568.23481167865486</v>
      </c>
    </row>
    <row r="356" spans="1:12" x14ac:dyDescent="0.25">
      <c r="A356">
        <v>1767104</v>
      </c>
      <c r="B356">
        <v>15.07900047</v>
      </c>
      <c r="C356">
        <v>0.30329999000000002</v>
      </c>
      <c r="D356">
        <v>35.01499939</v>
      </c>
      <c r="E356">
        <v>0.26287000999999999</v>
      </c>
      <c r="F356">
        <v>37.896999360000002</v>
      </c>
      <c r="G356">
        <v>0.78140001999999997</v>
      </c>
      <c r="H356">
        <v>30.951999659999998</v>
      </c>
      <c r="J356" s="2">
        <f>TREND(Calibration!$A$2:$A$4,Calibration!$B$2:$B$4,C356)</f>
        <v>317.60003477406963</v>
      </c>
      <c r="K356" s="2">
        <f>TREND(Calibration!$A$2:$A$4,Calibration!$C$2:$C$4,E356)</f>
        <v>535.81096004189226</v>
      </c>
      <c r="L356" s="2">
        <f>TREND(Calibration!$A$2:$A$4,Calibration!$D$2:$D$4,G356)</f>
        <v>566.67573919196013</v>
      </c>
    </row>
    <row r="357" spans="1:12" x14ac:dyDescent="0.25">
      <c r="A357">
        <v>1772103</v>
      </c>
      <c r="B357">
        <v>15.010999679999999</v>
      </c>
      <c r="C357">
        <v>0.30552000000000001</v>
      </c>
      <c r="D357">
        <v>34.994998930000001</v>
      </c>
      <c r="E357">
        <v>0.26280998999999999</v>
      </c>
      <c r="F357">
        <v>37.901000979999999</v>
      </c>
      <c r="G357">
        <v>0.78039997999999999</v>
      </c>
      <c r="H357">
        <v>30.93300056</v>
      </c>
      <c r="J357" s="2">
        <f>TREND(Calibration!$A$2:$A$4,Calibration!$B$2:$B$4,C357)</f>
        <v>327.41803939168562</v>
      </c>
      <c r="K357" s="2">
        <f>TREND(Calibration!$A$2:$A$4,Calibration!$C$2:$C$4,E357)</f>
        <v>535.34240649664093</v>
      </c>
      <c r="L357" s="2">
        <f>TREND(Calibration!$A$2:$A$4,Calibration!$D$2:$D$4,G357)</f>
        <v>565.96702542592266</v>
      </c>
    </row>
    <row r="358" spans="1:12" x14ac:dyDescent="0.25">
      <c r="A358">
        <v>1777113</v>
      </c>
      <c r="B358">
        <v>14.911000250000001</v>
      </c>
      <c r="C358">
        <v>0.30502998999999997</v>
      </c>
      <c r="D358">
        <v>35.025001529999997</v>
      </c>
      <c r="E358">
        <v>0.26291998999999999</v>
      </c>
      <c r="F358">
        <v>37.793998719999998</v>
      </c>
      <c r="G358">
        <v>0.77549999999999997</v>
      </c>
      <c r="H358">
        <v>30.916000369999999</v>
      </c>
      <c r="J358" s="2">
        <f>TREND(Calibration!$A$2:$A$4,Calibration!$B$2:$B$4,C358)</f>
        <v>325.25096787278335</v>
      </c>
      <c r="K358" s="2">
        <f>TREND(Calibration!$A$2:$A$4,Calibration!$C$2:$C$4,E358)</f>
        <v>536.20113508673853</v>
      </c>
      <c r="L358" s="2">
        <f>TREND(Calibration!$A$2:$A$4,Calibration!$D$2:$D$4,G358)</f>
        <v>562.49448104838939</v>
      </c>
    </row>
    <row r="359" spans="1:12" x14ac:dyDescent="0.25">
      <c r="A359">
        <v>1782104</v>
      </c>
      <c r="B359">
        <v>15.0170002</v>
      </c>
      <c r="C359">
        <v>0.30978999000000002</v>
      </c>
      <c r="D359">
        <v>35.027999880000003</v>
      </c>
      <c r="E359">
        <v>0.26351999999999998</v>
      </c>
      <c r="F359">
        <v>37.903999329999998</v>
      </c>
      <c r="G359">
        <v>0.78899996999999999</v>
      </c>
      <c r="H359">
        <v>30.9640007</v>
      </c>
      <c r="J359" s="2">
        <f>TREND(Calibration!$A$2:$A$4,Calibration!$B$2:$B$4,C359)</f>
        <v>346.30209015594983</v>
      </c>
      <c r="K359" s="2">
        <f>TREND(Calibration!$A$2:$A$4,Calibration!$C$2:$C$4,E359)</f>
        <v>540.88518728077838</v>
      </c>
      <c r="L359" s="2">
        <f>TREND(Calibration!$A$2:$A$4,Calibration!$D$2:$D$4,G359)</f>
        <v>572.06171293920681</v>
      </c>
    </row>
    <row r="360" spans="1:12" x14ac:dyDescent="0.25">
      <c r="A360">
        <v>1787104</v>
      </c>
      <c r="B360">
        <v>15.006999970000001</v>
      </c>
      <c r="C360">
        <v>0.30552000000000001</v>
      </c>
      <c r="D360">
        <v>35.037998199999997</v>
      </c>
      <c r="E360">
        <v>0.26351999999999998</v>
      </c>
      <c r="F360">
        <v>37.888000490000003</v>
      </c>
      <c r="G360">
        <v>0.79009998000000004</v>
      </c>
      <c r="H360">
        <v>30.968000409999998</v>
      </c>
      <c r="J360" s="2">
        <f>TREND(Calibration!$A$2:$A$4,Calibration!$B$2:$B$4,C360)</f>
        <v>327.41803939168562</v>
      </c>
      <c r="K360" s="2">
        <f>TREND(Calibration!$A$2:$A$4,Calibration!$C$2:$C$4,E360)</f>
        <v>540.88518728077838</v>
      </c>
      <c r="L360" s="2">
        <f>TREND(Calibration!$A$2:$A$4,Calibration!$D$2:$D$4,G360)</f>
        <v>572.84127398654391</v>
      </c>
    </row>
    <row r="361" spans="1:12" x14ac:dyDescent="0.25">
      <c r="A361">
        <v>1792234</v>
      </c>
      <c r="B361">
        <v>15.02999973</v>
      </c>
      <c r="C361">
        <v>0.30465001000000003</v>
      </c>
      <c r="D361">
        <v>35.009998320000001</v>
      </c>
      <c r="E361">
        <v>0.26351999999999998</v>
      </c>
      <c r="F361">
        <v>37.863998410000001</v>
      </c>
      <c r="G361">
        <v>0.78579997999999995</v>
      </c>
      <c r="H361">
        <v>30.989000319999999</v>
      </c>
      <c r="J361" s="2">
        <f>TREND(Calibration!$A$2:$A$4,Calibration!$B$2:$B$4,C361)</f>
        <v>323.57050454396904</v>
      </c>
      <c r="K361" s="2">
        <f>TREND(Calibration!$A$2:$A$4,Calibration!$C$2:$C$4,E361)</f>
        <v>540.88518728077838</v>
      </c>
      <c r="L361" s="2">
        <f>TREND(Calibration!$A$2:$A$4,Calibration!$D$2:$D$4,G361)</f>
        <v>569.79392668647461</v>
      </c>
    </row>
    <row r="362" spans="1:12" x14ac:dyDescent="0.25">
      <c r="A362">
        <v>1797104</v>
      </c>
      <c r="B362">
        <v>15.07900047</v>
      </c>
      <c r="C362">
        <v>0.30206000999999999</v>
      </c>
      <c r="D362">
        <v>35.005001069999999</v>
      </c>
      <c r="E362">
        <v>0.26324998999999999</v>
      </c>
      <c r="F362">
        <v>37.862998959999999</v>
      </c>
      <c r="G362">
        <v>0.77980000000000005</v>
      </c>
      <c r="H362">
        <v>30.893999099999998</v>
      </c>
      <c r="J362" s="2">
        <f>TREND(Calibration!$A$2:$A$4,Calibration!$B$2:$B$4,C362)</f>
        <v>312.1162174193048</v>
      </c>
      <c r="K362" s="2">
        <f>TREND(Calibration!$A$2:$A$4,Calibration!$C$2:$C$4,E362)</f>
        <v>538.77732085703087</v>
      </c>
      <c r="L362" s="2">
        <f>TREND(Calibration!$A$2:$A$4,Calibration!$D$2:$D$4,G362)</f>
        <v>565.54182834845869</v>
      </c>
    </row>
    <row r="363" spans="1:12" x14ac:dyDescent="0.25">
      <c r="A363">
        <v>1802103</v>
      </c>
      <c r="B363">
        <v>15.16300011</v>
      </c>
      <c r="C363">
        <v>0.30768001</v>
      </c>
      <c r="D363">
        <v>35.033000950000002</v>
      </c>
      <c r="E363">
        <v>0.26357001000000002</v>
      </c>
      <c r="F363">
        <v>37.854999540000001</v>
      </c>
      <c r="G363">
        <v>0.77600002000000001</v>
      </c>
      <c r="H363">
        <v>30.872999190000002</v>
      </c>
      <c r="J363" s="2">
        <f>TREND(Calibration!$A$2:$A$4,Calibration!$B$2:$B$4,C363)</f>
        <v>336.97069372842134</v>
      </c>
      <c r="K363" s="2">
        <f>TREND(Calibration!$A$2:$A$4,Calibration!$C$2:$C$4,E363)</f>
        <v>541.27559652433115</v>
      </c>
      <c r="L363" s="2">
        <f>TREND(Calibration!$A$2:$A$4,Calibration!$D$2:$D$4,G363)</f>
        <v>562.84883793140818</v>
      </c>
    </row>
    <row r="364" spans="1:12" x14ac:dyDescent="0.25">
      <c r="A364">
        <v>1807104</v>
      </c>
      <c r="B364">
        <v>15.20199966</v>
      </c>
      <c r="C364">
        <v>0.30426999999999998</v>
      </c>
      <c r="D364">
        <v>35.027999880000003</v>
      </c>
      <c r="E364">
        <v>0.26318999999999998</v>
      </c>
      <c r="F364">
        <v>37.855998990000003</v>
      </c>
      <c r="G364">
        <v>0.78200000999999997</v>
      </c>
      <c r="H364">
        <v>30.884000780000001</v>
      </c>
      <c r="J364" s="2">
        <f>TREND(Calibration!$A$2:$A$4,Calibration!$B$2:$B$4,C364)</f>
        <v>321.88990854001372</v>
      </c>
      <c r="K364" s="2">
        <f>TREND(Calibration!$A$2:$A$4,Calibration!$C$2:$C$4,E364)</f>
        <v>538.30900151048559</v>
      </c>
      <c r="L364" s="2">
        <f>TREND(Calibration!$A$2:$A$4,Calibration!$D$2:$D$4,G364)</f>
        <v>567.10094335627844</v>
      </c>
    </row>
    <row r="365" spans="1:12" x14ac:dyDescent="0.25">
      <c r="A365">
        <v>1812103</v>
      </c>
      <c r="B365">
        <v>15.144000050000001</v>
      </c>
      <c r="C365">
        <v>0.30237999999999998</v>
      </c>
      <c r="D365">
        <v>35.019001009999997</v>
      </c>
      <c r="E365">
        <v>0.26313998999999999</v>
      </c>
      <c r="F365">
        <v>37.833999630000001</v>
      </c>
      <c r="G365">
        <v>0.77770001</v>
      </c>
      <c r="H365">
        <v>30.86199951</v>
      </c>
      <c r="J365" s="2">
        <f>TREND(Calibration!$A$2:$A$4,Calibration!$B$2:$B$4,C365)</f>
        <v>313.53137469228591</v>
      </c>
      <c r="K365" s="2">
        <f>TREND(Calibration!$A$2:$A$4,Calibration!$C$2:$C$4,E365)</f>
        <v>537.91859226693327</v>
      </c>
      <c r="L365" s="2">
        <f>TREND(Calibration!$A$2:$A$4,Calibration!$D$2:$D$4,G365)</f>
        <v>564.05359605620924</v>
      </c>
    </row>
    <row r="366" spans="1:12" x14ac:dyDescent="0.25">
      <c r="A366">
        <v>1817111</v>
      </c>
      <c r="B366">
        <v>15.097999570000001</v>
      </c>
      <c r="C366">
        <v>0.30206000999999999</v>
      </c>
      <c r="D366">
        <v>35.01499939</v>
      </c>
      <c r="E366">
        <v>0.26318999999999998</v>
      </c>
      <c r="F366">
        <v>37.888000490000003</v>
      </c>
      <c r="G366">
        <v>0.7863</v>
      </c>
      <c r="H366">
        <v>30.923000340000002</v>
      </c>
      <c r="J366" s="2">
        <f>TREND(Calibration!$A$2:$A$4,Calibration!$B$2:$B$4,C366)</f>
        <v>312.1162174193048</v>
      </c>
      <c r="K366" s="2">
        <f>TREND(Calibration!$A$2:$A$4,Calibration!$C$2:$C$4,E366)</f>
        <v>538.30900151048559</v>
      </c>
      <c r="L366" s="2">
        <f>TREND(Calibration!$A$2:$A$4,Calibration!$D$2:$D$4,G366)</f>
        <v>570.1482835694934</v>
      </c>
    </row>
    <row r="367" spans="1:12" x14ac:dyDescent="0.25">
      <c r="A367">
        <v>1822105</v>
      </c>
      <c r="B367">
        <v>14.96899986</v>
      </c>
      <c r="C367">
        <v>0.30253999999999998</v>
      </c>
      <c r="D367">
        <v>35.022998809999997</v>
      </c>
      <c r="E367">
        <v>0.26280998999999999</v>
      </c>
      <c r="F367">
        <v>37.854999540000001</v>
      </c>
      <c r="G367">
        <v>0.7863</v>
      </c>
      <c r="H367">
        <v>30.86000061</v>
      </c>
      <c r="J367" s="2">
        <f>TREND(Calibration!$A$2:$A$4,Calibration!$B$2:$B$4,C367)</f>
        <v>314.23897544129977</v>
      </c>
      <c r="K367" s="2">
        <f>TREND(Calibration!$A$2:$A$4,Calibration!$C$2:$C$4,E367)</f>
        <v>535.34240649664093</v>
      </c>
      <c r="L367" s="2">
        <f>TREND(Calibration!$A$2:$A$4,Calibration!$D$2:$D$4,G367)</f>
        <v>570.1482835694934</v>
      </c>
    </row>
    <row r="368" spans="1:12" x14ac:dyDescent="0.25">
      <c r="A368">
        <v>1827109</v>
      </c>
      <c r="B368">
        <v>14.954999920000001</v>
      </c>
      <c r="C368">
        <v>0.30243998999999999</v>
      </c>
      <c r="D368">
        <v>35.019001009999997</v>
      </c>
      <c r="E368">
        <v>0.26254000999999999</v>
      </c>
      <c r="F368">
        <v>37.877998349999999</v>
      </c>
      <c r="G368">
        <v>0.79390000999999999</v>
      </c>
      <c r="H368">
        <v>30.961000439999999</v>
      </c>
      <c r="J368" s="2">
        <f>TREND(Calibration!$A$2:$A$4,Calibration!$B$2:$B$4,C368)</f>
        <v>313.79668074811934</v>
      </c>
      <c r="K368" s="2">
        <f>TREND(Calibration!$A$2:$A$4,Calibration!$C$2:$C$4,E368)</f>
        <v>533.23477427159946</v>
      </c>
      <c r="L368" s="2">
        <f>TREND(Calibration!$A$2:$A$4,Calibration!$D$2:$D$4,G368)</f>
        <v>575.53429983786521</v>
      </c>
    </row>
    <row r="369" spans="1:12" x14ac:dyDescent="0.25">
      <c r="A369">
        <v>1832112</v>
      </c>
      <c r="B369">
        <v>14.91300011</v>
      </c>
      <c r="C369">
        <v>0.30259999999999998</v>
      </c>
      <c r="D369">
        <v>34.979999540000001</v>
      </c>
      <c r="E369">
        <v>0.26280998999999999</v>
      </c>
      <c r="F369">
        <v>37.894001009999997</v>
      </c>
      <c r="G369">
        <v>0.79009998000000004</v>
      </c>
      <c r="H369">
        <v>30.958000179999999</v>
      </c>
      <c r="J369" s="2">
        <f>TREND(Calibration!$A$2:$A$4,Calibration!$B$2:$B$4,C369)</f>
        <v>314.50432572218006</v>
      </c>
      <c r="K369" s="2">
        <f>TREND(Calibration!$A$2:$A$4,Calibration!$C$2:$C$4,E369)</f>
        <v>535.34240649664093</v>
      </c>
      <c r="L369" s="2">
        <f>TREND(Calibration!$A$2:$A$4,Calibration!$D$2:$D$4,G369)</f>
        <v>572.84127398654391</v>
      </c>
    </row>
    <row r="370" spans="1:12" x14ac:dyDescent="0.25">
      <c r="A370">
        <v>1837104</v>
      </c>
      <c r="B370">
        <v>14.913999560000001</v>
      </c>
      <c r="C370">
        <v>0.30362001</v>
      </c>
      <c r="D370">
        <v>35.028999329999998</v>
      </c>
      <c r="E370">
        <v>0.26254000999999999</v>
      </c>
      <c r="F370">
        <v>37.863998410000001</v>
      </c>
      <c r="G370">
        <v>0.78680002999999998</v>
      </c>
      <c r="H370">
        <v>30.899000170000001</v>
      </c>
      <c r="J370" s="2">
        <f>TREND(Calibration!$A$2:$A$4,Calibration!$B$2:$B$4,C370)</f>
        <v>319.01532472219128</v>
      </c>
      <c r="K370" s="2">
        <f>TREND(Calibration!$A$2:$A$4,Calibration!$C$2:$C$4,E370)</f>
        <v>533.23477427159946</v>
      </c>
      <c r="L370" s="2">
        <f>TREND(Calibration!$A$2:$A$4,Calibration!$D$2:$D$4,G370)</f>
        <v>570.50264753936631</v>
      </c>
    </row>
    <row r="371" spans="1:12" x14ac:dyDescent="0.25">
      <c r="A371">
        <v>1842104</v>
      </c>
      <c r="B371">
        <v>14.98499966</v>
      </c>
      <c r="C371">
        <v>0.30335000000000001</v>
      </c>
      <c r="D371">
        <v>35.028999329999998</v>
      </c>
      <c r="E371">
        <v>0.26271000999999999</v>
      </c>
      <c r="F371">
        <v>37.867000580000003</v>
      </c>
      <c r="G371">
        <v>0.7863</v>
      </c>
      <c r="H371">
        <v>30.872999190000002</v>
      </c>
      <c r="J371" s="2">
        <f>TREND(Calibration!$A$2:$A$4,Calibration!$B$2:$B$4,C371)</f>
        <v>317.82120423318338</v>
      </c>
      <c r="K371" s="2">
        <f>TREND(Calibration!$A$2:$A$4,Calibration!$C$2:$C$4,E371)</f>
        <v>534.56190027447769</v>
      </c>
      <c r="L371" s="2">
        <f>TREND(Calibration!$A$2:$A$4,Calibration!$D$2:$D$4,G371)</f>
        <v>570.1482835694934</v>
      </c>
    </row>
    <row r="372" spans="1:12" x14ac:dyDescent="0.25">
      <c r="A372">
        <v>1847103</v>
      </c>
      <c r="B372">
        <v>15.1079998</v>
      </c>
      <c r="C372">
        <v>0.30357000000000001</v>
      </c>
      <c r="D372">
        <v>35.004001619999997</v>
      </c>
      <c r="E372">
        <v>0.26227</v>
      </c>
      <c r="F372">
        <v>37.819999690000003</v>
      </c>
      <c r="G372">
        <v>0.7863</v>
      </c>
      <c r="H372">
        <v>30.850999829999999</v>
      </c>
      <c r="J372" s="2">
        <f>TREND(Calibration!$A$2:$A$4,Calibration!$B$2:$B$4,C372)</f>
        <v>318.79415526307753</v>
      </c>
      <c r="K372" s="2">
        <f>TREND(Calibration!$A$2:$A$4,Calibration!$C$2:$C$4,E372)</f>
        <v>531.12690784785218</v>
      </c>
      <c r="L372" s="2">
        <f>TREND(Calibration!$A$2:$A$4,Calibration!$D$2:$D$4,G372)</f>
        <v>570.1482835694934</v>
      </c>
    </row>
    <row r="373" spans="1:12" x14ac:dyDescent="0.25">
      <c r="A373">
        <v>1852103</v>
      </c>
      <c r="B373">
        <v>15.25399971</v>
      </c>
      <c r="C373">
        <v>0.30303001000000002</v>
      </c>
      <c r="D373">
        <v>35.043998719999998</v>
      </c>
      <c r="E373">
        <v>0.26265000999999999</v>
      </c>
      <c r="F373">
        <v>37.840000150000002</v>
      </c>
      <c r="G373">
        <v>0.78090000000000004</v>
      </c>
      <c r="H373">
        <v>30.8390007</v>
      </c>
      <c r="J373" s="2">
        <f>TREND(Calibration!$A$2:$A$4,Calibration!$B$2:$B$4,C373)</f>
        <v>316.40604696020227</v>
      </c>
      <c r="K373" s="2">
        <f>TREND(Calibration!$A$2:$A$4,Calibration!$C$2:$C$4,E373)</f>
        <v>534.09350286169706</v>
      </c>
      <c r="L373" s="2">
        <f>TREND(Calibration!$A$2:$A$4,Calibration!$D$2:$D$4,G373)</f>
        <v>566.32138230894145</v>
      </c>
    </row>
    <row r="374" spans="1:12" x14ac:dyDescent="0.25">
      <c r="A374">
        <v>1857104</v>
      </c>
      <c r="B374">
        <v>15.317999840000001</v>
      </c>
      <c r="C374">
        <v>0.30199999</v>
      </c>
      <c r="D374">
        <v>35.049999239999998</v>
      </c>
      <c r="E374">
        <v>0.26280998999999999</v>
      </c>
      <c r="F374">
        <v>37.863998410000001</v>
      </c>
      <c r="G374">
        <v>0.78850001000000003</v>
      </c>
      <c r="H374">
        <v>30.868999479999999</v>
      </c>
      <c r="J374" s="2">
        <f>TREND(Calibration!$A$2:$A$4,Calibration!$B$2:$B$4,C374)</f>
        <v>311.85077868833082</v>
      </c>
      <c r="K374" s="2">
        <f>TREND(Calibration!$A$2:$A$4,Calibration!$C$2:$C$4,E374)</f>
        <v>535.34240649664093</v>
      </c>
      <c r="L374" s="2">
        <f>TREND(Calibration!$A$2:$A$4,Calibration!$D$2:$D$4,G374)</f>
        <v>571.70739857731326</v>
      </c>
    </row>
    <row r="375" spans="1:12" x14ac:dyDescent="0.25">
      <c r="A375">
        <v>1862104</v>
      </c>
      <c r="B375">
        <v>15.317999840000001</v>
      </c>
      <c r="C375">
        <v>0.30184000999999999</v>
      </c>
      <c r="D375">
        <v>35.043998719999998</v>
      </c>
      <c r="E375">
        <v>0.26280998999999999</v>
      </c>
      <c r="F375">
        <v>37.870998380000003</v>
      </c>
      <c r="G375">
        <v>0.79329996999999997</v>
      </c>
      <c r="H375">
        <v>30.868999479999999</v>
      </c>
      <c r="J375" s="2">
        <f>TREND(Calibration!$A$2:$A$4,Calibration!$B$2:$B$4,C375)</f>
        <v>311.14326638941043</v>
      </c>
      <c r="K375" s="2">
        <f>TREND(Calibration!$A$2:$A$4,Calibration!$C$2:$C$4,E375)</f>
        <v>535.34240649664093</v>
      </c>
      <c r="L375" s="2">
        <f>TREND(Calibration!$A$2:$A$4,Calibration!$D$2:$D$4,G375)</f>
        <v>575.109060239276</v>
      </c>
    </row>
    <row r="376" spans="1:12" x14ac:dyDescent="0.25">
      <c r="A376">
        <v>1867104</v>
      </c>
      <c r="B376">
        <v>15.272999759999999</v>
      </c>
      <c r="C376">
        <v>0.30232998999999999</v>
      </c>
      <c r="D376">
        <v>35.078998570000003</v>
      </c>
      <c r="E376">
        <v>0.26287000999999999</v>
      </c>
      <c r="F376">
        <v>37.882999419999997</v>
      </c>
      <c r="G376">
        <v>0.78899996999999999</v>
      </c>
      <c r="H376">
        <v>30.893999099999998</v>
      </c>
      <c r="J376" s="2">
        <f>TREND(Calibration!$A$2:$A$4,Calibration!$B$2:$B$4,C376)</f>
        <v>313.31020523317216</v>
      </c>
      <c r="K376" s="2">
        <f>TREND(Calibration!$A$2:$A$4,Calibration!$C$2:$C$4,E376)</f>
        <v>535.81096004189226</v>
      </c>
      <c r="L376" s="2">
        <f>TREND(Calibration!$A$2:$A$4,Calibration!$D$2:$D$4,G376)</f>
        <v>572.06171293920681</v>
      </c>
    </row>
    <row r="377" spans="1:12" x14ac:dyDescent="0.25">
      <c r="A377">
        <v>1872104</v>
      </c>
      <c r="B377">
        <v>15.196000099999999</v>
      </c>
      <c r="C377">
        <v>0.30168</v>
      </c>
      <c r="D377">
        <v>35.043998719999998</v>
      </c>
      <c r="E377">
        <v>0.26287000999999999</v>
      </c>
      <c r="F377">
        <v>37.865001679999999</v>
      </c>
      <c r="G377">
        <v>0.78789997000000001</v>
      </c>
      <c r="H377">
        <v>30.899999619999999</v>
      </c>
      <c r="J377" s="2">
        <f>TREND(Calibration!$A$2:$A$4,Calibration!$B$2:$B$4,C377)</f>
        <v>310.43562141534971</v>
      </c>
      <c r="K377" s="2">
        <f>TREND(Calibration!$A$2:$A$4,Calibration!$C$2:$C$4,E377)</f>
        <v>535.81096004189226</v>
      </c>
      <c r="L377" s="2">
        <f>TREND(Calibration!$A$2:$A$4,Calibration!$D$2:$D$4,G377)</f>
        <v>571.28215897872406</v>
      </c>
    </row>
    <row r="378" spans="1:12" x14ac:dyDescent="0.25">
      <c r="A378">
        <v>1877103</v>
      </c>
      <c r="B378">
        <v>15.13099957</v>
      </c>
      <c r="C378">
        <v>0.30253999999999998</v>
      </c>
      <c r="D378">
        <v>35.002998349999999</v>
      </c>
      <c r="E378">
        <v>0.26313998999999999</v>
      </c>
      <c r="F378">
        <v>37.890998840000002</v>
      </c>
      <c r="G378">
        <v>0.79600000000000004</v>
      </c>
      <c r="H378">
        <v>30.88699913</v>
      </c>
      <c r="J378" s="2">
        <f>TREND(Calibration!$A$2:$A$4,Calibration!$B$2:$B$4,C378)</f>
        <v>314.23897544129977</v>
      </c>
      <c r="K378" s="2">
        <f>TREND(Calibration!$A$2:$A$4,Calibration!$C$2:$C$4,E378)</f>
        <v>537.91859226693327</v>
      </c>
      <c r="L378" s="2">
        <f>TREND(Calibration!$A$2:$A$4,Calibration!$D$2:$D$4,G378)</f>
        <v>577.02253213011466</v>
      </c>
    </row>
    <row r="379" spans="1:12" x14ac:dyDescent="0.25">
      <c r="A379">
        <v>1882104</v>
      </c>
      <c r="B379">
        <v>15.06200027</v>
      </c>
      <c r="C379">
        <v>0.30087000000000003</v>
      </c>
      <c r="D379">
        <v>35.037998199999997</v>
      </c>
      <c r="E379">
        <v>0.26291998999999999</v>
      </c>
      <c r="F379">
        <v>37.898998259999999</v>
      </c>
      <c r="G379">
        <v>0.79759997000000005</v>
      </c>
      <c r="H379">
        <v>30.92700005</v>
      </c>
      <c r="J379" s="2">
        <f>TREND(Calibration!$A$2:$A$4,Calibration!$B$2:$B$4,C379)</f>
        <v>306.85339262346656</v>
      </c>
      <c r="K379" s="2">
        <f>TREND(Calibration!$A$2:$A$4,Calibration!$C$2:$C$4,E379)</f>
        <v>536.20113508673853</v>
      </c>
      <c r="L379" s="2">
        <f>TREND(Calibration!$A$2:$A$4,Calibration!$D$2:$D$4,G379)</f>
        <v>578.15640753934531</v>
      </c>
    </row>
    <row r="380" spans="1:12" x14ac:dyDescent="0.25">
      <c r="A380">
        <v>1887113</v>
      </c>
      <c r="B380">
        <v>14.93900013</v>
      </c>
      <c r="C380">
        <v>0.30680998999999998</v>
      </c>
      <c r="D380">
        <v>35.021999360000002</v>
      </c>
      <c r="E380">
        <v>0.26265000999999999</v>
      </c>
      <c r="F380">
        <v>37.837001800000003</v>
      </c>
      <c r="G380">
        <v>0.78520000000000001</v>
      </c>
      <c r="H380">
        <v>30.893999099999998</v>
      </c>
      <c r="J380" s="2">
        <f>TREND(Calibration!$A$2:$A$4,Calibration!$B$2:$B$4,C380)</f>
        <v>333.12302620556397</v>
      </c>
      <c r="K380" s="2">
        <f>TREND(Calibration!$A$2:$A$4,Calibration!$C$2:$C$4,E380)</f>
        <v>534.09350286169706</v>
      </c>
      <c r="L380" s="2">
        <f>TREND(Calibration!$A$2:$A$4,Calibration!$D$2:$D$4,G380)</f>
        <v>569.36872960901064</v>
      </c>
    </row>
    <row r="381" spans="1:12" x14ac:dyDescent="0.25">
      <c r="A381">
        <v>1892104</v>
      </c>
      <c r="B381">
        <v>14.93299961</v>
      </c>
      <c r="C381">
        <v>0.30838000999999998</v>
      </c>
      <c r="D381">
        <v>34.977001190000003</v>
      </c>
      <c r="E381">
        <v>0.26254000999999999</v>
      </c>
      <c r="F381">
        <v>37.868999479999999</v>
      </c>
      <c r="G381">
        <v>0.79059999999999997</v>
      </c>
      <c r="H381">
        <v>30.94199944</v>
      </c>
      <c r="J381" s="2">
        <f>TREND(Calibration!$A$2:$A$4,Calibration!$B$2:$B$4,C381)</f>
        <v>340.06644700535753</v>
      </c>
      <c r="K381" s="2">
        <f>TREND(Calibration!$A$2:$A$4,Calibration!$C$2:$C$4,E381)</f>
        <v>533.23477427159946</v>
      </c>
      <c r="L381" s="2">
        <f>TREND(Calibration!$A$2:$A$4,Calibration!$D$2:$D$4,G381)</f>
        <v>573.19563086956259</v>
      </c>
    </row>
    <row r="382" spans="1:12" x14ac:dyDescent="0.25">
      <c r="A382">
        <v>1897103</v>
      </c>
      <c r="B382">
        <v>14.96800041</v>
      </c>
      <c r="C382">
        <v>0.30632999999999999</v>
      </c>
      <c r="D382">
        <v>35.012001040000001</v>
      </c>
      <c r="E382">
        <v>0.26351999999999998</v>
      </c>
      <c r="F382">
        <v>37.880001069999999</v>
      </c>
      <c r="G382">
        <v>0.78310000999999996</v>
      </c>
      <c r="H382">
        <v>30.971000669999999</v>
      </c>
      <c r="J382" s="2">
        <f>TREND(Calibration!$A$2:$A$4,Calibration!$B$2:$B$4,C382)</f>
        <v>331.00026818356901</v>
      </c>
      <c r="K382" s="2">
        <f>TREND(Calibration!$A$2:$A$4,Calibration!$C$2:$C$4,E382)</f>
        <v>540.88518728077838</v>
      </c>
      <c r="L382" s="2">
        <f>TREND(Calibration!$A$2:$A$4,Calibration!$D$2:$D$4,G382)</f>
        <v>567.88049731676119</v>
      </c>
    </row>
    <row r="383" spans="1:12" x14ac:dyDescent="0.25">
      <c r="A383">
        <v>1902104</v>
      </c>
      <c r="B383">
        <v>15.04300022</v>
      </c>
      <c r="C383">
        <v>0.30437999999999998</v>
      </c>
      <c r="D383">
        <v>35.025001529999997</v>
      </c>
      <c r="E383">
        <v>0.26313998999999999</v>
      </c>
      <c r="F383">
        <v>37.92200089</v>
      </c>
      <c r="G383">
        <v>0.79439998000000001</v>
      </c>
      <c r="H383">
        <v>30.958999630000001</v>
      </c>
      <c r="J383" s="2">
        <f>TREND(Calibration!$A$2:$A$4,Calibration!$B$2:$B$4,C383)</f>
        <v>322.37638405496091</v>
      </c>
      <c r="K383" s="2">
        <f>TREND(Calibration!$A$2:$A$4,Calibration!$C$2:$C$4,E383)</f>
        <v>537.91859226693327</v>
      </c>
      <c r="L383" s="2">
        <f>TREND(Calibration!$A$2:$A$4,Calibration!$D$2:$D$4,G383)</f>
        <v>575.8886212866131</v>
      </c>
    </row>
    <row r="384" spans="1:12" x14ac:dyDescent="0.25">
      <c r="A384">
        <v>1907103</v>
      </c>
      <c r="B384">
        <v>15.114000320000001</v>
      </c>
      <c r="C384">
        <v>0.30437999999999998</v>
      </c>
      <c r="D384">
        <v>34.999000549999998</v>
      </c>
      <c r="E384">
        <v>0.26287000999999999</v>
      </c>
      <c r="F384">
        <v>37.918998719999998</v>
      </c>
      <c r="G384">
        <v>0.78850001000000003</v>
      </c>
      <c r="H384">
        <v>30.976999280000001</v>
      </c>
      <c r="J384" s="2">
        <f>TREND(Calibration!$A$2:$A$4,Calibration!$B$2:$B$4,C384)</f>
        <v>322.37638405496091</v>
      </c>
      <c r="K384" s="2">
        <f>TREND(Calibration!$A$2:$A$4,Calibration!$C$2:$C$4,E384)</f>
        <v>535.81096004189226</v>
      </c>
      <c r="L384" s="2">
        <f>TREND(Calibration!$A$2:$A$4,Calibration!$D$2:$D$4,G384)</f>
        <v>571.70739857731326</v>
      </c>
    </row>
    <row r="385" spans="1:12" x14ac:dyDescent="0.25">
      <c r="A385">
        <v>1912104</v>
      </c>
      <c r="B385">
        <v>15.21800041</v>
      </c>
      <c r="C385">
        <v>0.30443998999999999</v>
      </c>
      <c r="D385">
        <v>34.973999020000001</v>
      </c>
      <c r="E385">
        <v>0.26291998999999999</v>
      </c>
      <c r="F385">
        <v>37.881000520000001</v>
      </c>
      <c r="G385">
        <v>0.78850001000000003</v>
      </c>
      <c r="H385">
        <v>30.996000290000001</v>
      </c>
      <c r="J385" s="2">
        <f>TREND(Calibration!$A$2:$A$4,Calibration!$B$2:$B$4,C385)</f>
        <v>322.64169011079434</v>
      </c>
      <c r="K385" s="2">
        <f>TREND(Calibration!$A$2:$A$4,Calibration!$C$2:$C$4,E385)</f>
        <v>536.20113508673853</v>
      </c>
      <c r="L385" s="2">
        <f>TREND(Calibration!$A$2:$A$4,Calibration!$D$2:$D$4,G385)</f>
        <v>571.70739857731326</v>
      </c>
    </row>
    <row r="386" spans="1:12" x14ac:dyDescent="0.25">
      <c r="A386">
        <v>1917104</v>
      </c>
      <c r="B386">
        <v>15.2670002</v>
      </c>
      <c r="C386">
        <v>0.30972999000000001</v>
      </c>
      <c r="D386">
        <v>34.995998380000003</v>
      </c>
      <c r="E386">
        <v>0.26287000999999999</v>
      </c>
      <c r="F386">
        <v>37.898998259999999</v>
      </c>
      <c r="G386">
        <v>0.77819996999999996</v>
      </c>
      <c r="H386">
        <v>30.98399925</v>
      </c>
      <c r="J386" s="2">
        <f>TREND(Calibration!$A$2:$A$4,Calibration!$B$2:$B$4,C386)</f>
        <v>346.03673987506954</v>
      </c>
      <c r="K386" s="2">
        <f>TREND(Calibration!$A$2:$A$4,Calibration!$C$2:$C$4,E386)</f>
        <v>535.81096004189226</v>
      </c>
      <c r="L386" s="2">
        <f>TREND(Calibration!$A$2:$A$4,Calibration!$D$2:$D$4,G386)</f>
        <v>564.4079104181028</v>
      </c>
    </row>
    <row r="387" spans="1:12" x14ac:dyDescent="0.25">
      <c r="A387">
        <v>1922122</v>
      </c>
      <c r="B387">
        <v>15.24100018</v>
      </c>
      <c r="C387">
        <v>0.30572999000000001</v>
      </c>
      <c r="D387">
        <v>34.988998410000001</v>
      </c>
      <c r="E387">
        <v>0.26287000999999999</v>
      </c>
      <c r="F387">
        <v>37.876998899999997</v>
      </c>
      <c r="G387">
        <v>0.77710003000000005</v>
      </c>
      <c r="H387">
        <v>30.958999630000001</v>
      </c>
      <c r="J387" s="2">
        <f>TREND(Calibration!$A$2:$A$4,Calibration!$B$2:$B$4,C387)</f>
        <v>328.34672114971977</v>
      </c>
      <c r="K387" s="2">
        <f>TREND(Calibration!$A$2:$A$4,Calibration!$C$2:$C$4,E387)</f>
        <v>535.81096004189226</v>
      </c>
      <c r="L387" s="2">
        <f>TREND(Calibration!$A$2:$A$4,Calibration!$D$2:$D$4,G387)</f>
        <v>563.62839897874517</v>
      </c>
    </row>
    <row r="388" spans="1:12" x14ac:dyDescent="0.25">
      <c r="A388">
        <v>1927105</v>
      </c>
      <c r="B388">
        <v>15.21800041</v>
      </c>
      <c r="C388">
        <v>0.30459999999999998</v>
      </c>
      <c r="D388">
        <v>34.993000029999997</v>
      </c>
      <c r="E388">
        <v>0.26254000999999999</v>
      </c>
      <c r="F388">
        <v>37.903999329999998</v>
      </c>
      <c r="G388">
        <v>0.77499998000000003</v>
      </c>
      <c r="H388">
        <v>31.009000780000001</v>
      </c>
      <c r="J388" s="2">
        <f>TREND(Calibration!$A$2:$A$4,Calibration!$B$2:$B$4,C388)</f>
        <v>323.34933508485506</v>
      </c>
      <c r="K388" s="2">
        <f>TREND(Calibration!$A$2:$A$4,Calibration!$C$2:$C$4,E388)</f>
        <v>533.23477427159946</v>
      </c>
      <c r="L388" s="2">
        <f>TREND(Calibration!$A$2:$A$4,Calibration!$D$2:$D$4,G388)</f>
        <v>562.14012416537071</v>
      </c>
    </row>
    <row r="389" spans="1:12" x14ac:dyDescent="0.25">
      <c r="A389">
        <v>1932110</v>
      </c>
      <c r="B389">
        <v>15.114000320000001</v>
      </c>
      <c r="C389">
        <v>0.30599999</v>
      </c>
      <c r="D389">
        <v>35.006000520000001</v>
      </c>
      <c r="E389">
        <v>0.26233000000000001</v>
      </c>
      <c r="F389">
        <v>37.894001009999997</v>
      </c>
      <c r="G389">
        <v>0.77600002000000001</v>
      </c>
      <c r="H389">
        <v>30.926000599999998</v>
      </c>
      <c r="J389" s="2">
        <f>TREND(Calibration!$A$2:$A$4,Calibration!$B$2:$B$4,C389)</f>
        <v>329.54079741368082</v>
      </c>
      <c r="K389" s="2">
        <f>TREND(Calibration!$A$2:$A$4,Calibration!$C$2:$C$4,E389)</f>
        <v>531.59530526063259</v>
      </c>
      <c r="L389" s="2">
        <f>TREND(Calibration!$A$2:$A$4,Calibration!$D$2:$D$4,G389)</f>
        <v>562.84883793140818</v>
      </c>
    </row>
    <row r="390" spans="1:12" x14ac:dyDescent="0.25">
      <c r="A390">
        <v>1937104</v>
      </c>
      <c r="B390">
        <v>15.055999760000001</v>
      </c>
      <c r="C390">
        <v>0.30368000000000001</v>
      </c>
      <c r="D390">
        <v>35.034000399999996</v>
      </c>
      <c r="E390">
        <v>0.26091998999999999</v>
      </c>
      <c r="F390">
        <v>37.858001710000003</v>
      </c>
      <c r="G390">
        <v>0.77659999999999996</v>
      </c>
      <c r="H390">
        <v>30.943000789999999</v>
      </c>
      <c r="J390" s="2">
        <f>TREND(Calibration!$A$2:$A$4,Calibration!$B$2:$B$4,C390)</f>
        <v>319.28063077802472</v>
      </c>
      <c r="K390" s="2">
        <f>TREND(Calibration!$A$2:$A$4,Calibration!$C$2:$C$4,E390)</f>
        <v>520.58788799405602</v>
      </c>
      <c r="L390" s="2">
        <f>TREND(Calibration!$A$2:$A$4,Calibration!$D$2:$D$4,G390)</f>
        <v>563.27403500887226</v>
      </c>
    </row>
    <row r="391" spans="1:12" x14ac:dyDescent="0.25">
      <c r="A391">
        <v>1942104</v>
      </c>
      <c r="B391">
        <v>15.06499958</v>
      </c>
      <c r="C391">
        <v>0.30680998999999998</v>
      </c>
      <c r="D391">
        <v>34.995998380000003</v>
      </c>
      <c r="E391">
        <v>0.26065000999999999</v>
      </c>
      <c r="F391">
        <v>37.898998259999999</v>
      </c>
      <c r="G391">
        <v>0.78359997000000003</v>
      </c>
      <c r="H391">
        <v>30.98800087</v>
      </c>
      <c r="J391" s="2">
        <f>TREND(Calibration!$A$2:$A$4,Calibration!$B$2:$B$4,C391)</f>
        <v>333.12302620556397</v>
      </c>
      <c r="K391" s="2">
        <f>TREND(Calibration!$A$2:$A$4,Calibration!$C$2:$C$4,E391)</f>
        <v>518.48025576901478</v>
      </c>
      <c r="L391" s="2">
        <f>TREND(Calibration!$A$2:$A$4,Calibration!$D$2:$D$4,G391)</f>
        <v>568.23481167865486</v>
      </c>
    </row>
    <row r="392" spans="1:12" x14ac:dyDescent="0.25">
      <c r="A392">
        <v>1947104</v>
      </c>
      <c r="B392">
        <v>15.02600002</v>
      </c>
      <c r="C392">
        <v>0.30768001</v>
      </c>
      <c r="D392">
        <v>35.005001069999999</v>
      </c>
      <c r="E392">
        <v>0.26021999000000001</v>
      </c>
      <c r="F392">
        <v>37.898998259999999</v>
      </c>
      <c r="G392">
        <v>0.7863</v>
      </c>
      <c r="H392">
        <v>30.975000380000001</v>
      </c>
      <c r="J392" s="2">
        <f>TREND(Calibration!$A$2:$A$4,Calibration!$B$2:$B$4,C392)</f>
        <v>336.97069372842134</v>
      </c>
      <c r="K392" s="2">
        <f>TREND(Calibration!$A$2:$A$4,Calibration!$C$2:$C$4,E392)</f>
        <v>515.12325151161735</v>
      </c>
      <c r="L392" s="2">
        <f>TREND(Calibration!$A$2:$A$4,Calibration!$D$2:$D$4,G392)</f>
        <v>570.1482835694934</v>
      </c>
    </row>
    <row r="393" spans="1:12" x14ac:dyDescent="0.25">
      <c r="A393">
        <v>1952112</v>
      </c>
      <c r="B393">
        <v>15.00399971</v>
      </c>
      <c r="C393">
        <v>0.30761999000000001</v>
      </c>
      <c r="D393">
        <v>35.027999880000003</v>
      </c>
      <c r="E393">
        <v>0.26032999000000001</v>
      </c>
      <c r="F393">
        <v>37.928001399999999</v>
      </c>
      <c r="G393">
        <v>0.78200000999999997</v>
      </c>
      <c r="H393">
        <v>30.88800049</v>
      </c>
      <c r="J393" s="2">
        <f>TREND(Calibration!$A$2:$A$4,Calibration!$B$2:$B$4,C393)</f>
        <v>336.70525499744758</v>
      </c>
      <c r="K393" s="2">
        <f>TREND(Calibration!$A$2:$A$4,Calibration!$C$2:$C$4,E393)</f>
        <v>515.98198010171495</v>
      </c>
      <c r="L393" s="2">
        <f>TREND(Calibration!$A$2:$A$4,Calibration!$D$2:$D$4,G393)</f>
        <v>567.10094335627844</v>
      </c>
    </row>
    <row r="394" spans="1:12" x14ac:dyDescent="0.25">
      <c r="A394">
        <v>1957112</v>
      </c>
      <c r="B394">
        <v>15.00399971</v>
      </c>
      <c r="C394">
        <v>0.30357000000000001</v>
      </c>
      <c r="D394">
        <v>35.027999880000003</v>
      </c>
      <c r="E394">
        <v>0.25988999000000002</v>
      </c>
      <c r="F394">
        <v>37.880001069999999</v>
      </c>
      <c r="G394">
        <v>0.78090000000000004</v>
      </c>
      <c r="H394">
        <v>30.856000900000002</v>
      </c>
      <c r="J394" s="2">
        <f>TREND(Calibration!$A$2:$A$4,Calibration!$B$2:$B$4,C394)</f>
        <v>318.79415526307753</v>
      </c>
      <c r="K394" s="2">
        <f>TREND(Calibration!$A$2:$A$4,Calibration!$C$2:$C$4,E394)</f>
        <v>512.54706574132479</v>
      </c>
      <c r="L394" s="2">
        <f>TREND(Calibration!$A$2:$A$4,Calibration!$D$2:$D$4,G394)</f>
        <v>566.32138230894145</v>
      </c>
    </row>
    <row r="395" spans="1:12" x14ac:dyDescent="0.25">
      <c r="A395">
        <v>1962103</v>
      </c>
      <c r="B395">
        <v>15.114000320000001</v>
      </c>
      <c r="C395">
        <v>0.30281001000000002</v>
      </c>
      <c r="D395">
        <v>34.999000549999998</v>
      </c>
      <c r="E395">
        <v>0.25957000000000002</v>
      </c>
      <c r="F395">
        <v>37.868000029999997</v>
      </c>
      <c r="G395">
        <v>0.78469997999999996</v>
      </c>
      <c r="H395">
        <v>30.93300056</v>
      </c>
      <c r="J395" s="2">
        <f>TREND(Calibration!$A$2:$A$4,Calibration!$B$2:$B$4,C395)</f>
        <v>315.4330959303079</v>
      </c>
      <c r="K395" s="2">
        <f>TREND(Calibration!$A$2:$A$4,Calibration!$C$2:$C$4,E395)</f>
        <v>510.04902427273123</v>
      </c>
      <c r="L395" s="2">
        <f>TREND(Calibration!$A$2:$A$4,Calibration!$D$2:$D$4,G395)</f>
        <v>569.01437272599185</v>
      </c>
    </row>
    <row r="396" spans="1:12" x14ac:dyDescent="0.25">
      <c r="A396">
        <v>1967103</v>
      </c>
      <c r="B396">
        <v>15.18900013</v>
      </c>
      <c r="C396">
        <v>0.30476001000000003</v>
      </c>
      <c r="D396">
        <v>35.041000369999999</v>
      </c>
      <c r="E396">
        <v>0.25962001000000001</v>
      </c>
      <c r="F396">
        <v>37.874000549999998</v>
      </c>
      <c r="G396">
        <v>0.78469997999999996</v>
      </c>
      <c r="H396">
        <v>30.875</v>
      </c>
      <c r="J396" s="2">
        <f>TREND(Calibration!$A$2:$A$4,Calibration!$B$2:$B$4,C396)</f>
        <v>324.056980058916</v>
      </c>
      <c r="K396" s="2">
        <f>TREND(Calibration!$A$2:$A$4,Calibration!$C$2:$C$4,E396)</f>
        <v>510.43943351628354</v>
      </c>
      <c r="L396" s="2">
        <f>TREND(Calibration!$A$2:$A$4,Calibration!$D$2:$D$4,G396)</f>
        <v>569.01437272599185</v>
      </c>
    </row>
    <row r="397" spans="1:12" x14ac:dyDescent="0.25">
      <c r="A397">
        <v>1972103</v>
      </c>
      <c r="B397">
        <v>15.24100018</v>
      </c>
      <c r="C397">
        <v>0.30217000999999999</v>
      </c>
      <c r="D397">
        <v>35.01499939</v>
      </c>
      <c r="E397">
        <v>0.25935000000000002</v>
      </c>
      <c r="F397">
        <v>37.861000060000002</v>
      </c>
      <c r="G397">
        <v>0.79220003000000005</v>
      </c>
      <c r="H397">
        <v>30.948999400000002</v>
      </c>
      <c r="J397" s="2">
        <f>TREND(Calibration!$A$2:$A$4,Calibration!$B$2:$B$4,C397)</f>
        <v>312.60269293425176</v>
      </c>
      <c r="K397" s="2">
        <f>TREND(Calibration!$A$2:$A$4,Calibration!$C$2:$C$4,E397)</f>
        <v>508.33156709253603</v>
      </c>
      <c r="L397" s="2">
        <f>TREND(Calibration!$A$2:$A$4,Calibration!$D$2:$D$4,G397)</f>
        <v>574.32954879991837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15.15999985</v>
      </c>
      <c r="C2">
        <v>0.30680998999999998</v>
      </c>
      <c r="D2">
        <v>35.030998230000002</v>
      </c>
      <c r="E2">
        <v>0.25898000999999998</v>
      </c>
      <c r="F2">
        <v>37.92200089</v>
      </c>
      <c r="G2">
        <v>0.79170001000000001</v>
      </c>
      <c r="H2">
        <v>30.86199951</v>
      </c>
      <c r="J2" s="2">
        <f>TREND(Calibration!$A$2:$A$4,Calibration!$B$2:$B$4,C2)</f>
        <v>333.12302620556397</v>
      </c>
      <c r="K2" s="2">
        <f>TREND(Calibration!$A$2:$A$4,Calibration!$C$2:$C$4,E2)</f>
        <v>505.44319444662506</v>
      </c>
      <c r="L2" s="2">
        <f>TREND(Calibration!$A$2:$A$4,Calibration!$D$2:$D$4,G2)</f>
        <v>573.97519191689958</v>
      </c>
    </row>
    <row r="3" spans="1:12" x14ac:dyDescent="0.25">
      <c r="A3">
        <v>5080</v>
      </c>
      <c r="B3">
        <v>15.04599953</v>
      </c>
      <c r="C3">
        <v>0.31049000999999998</v>
      </c>
      <c r="D3">
        <v>34.999000549999998</v>
      </c>
      <c r="E3">
        <v>0.25903000999999998</v>
      </c>
      <c r="F3">
        <v>37.863998410000001</v>
      </c>
      <c r="G3">
        <v>0.78850001000000003</v>
      </c>
      <c r="H3">
        <v>30.923000340000002</v>
      </c>
      <c r="J3" s="2">
        <f>TREND(Calibration!$A$2:$A$4,Calibration!$B$2:$B$4,C3)</f>
        <v>349.39793188297949</v>
      </c>
      <c r="K3" s="2">
        <f>TREND(Calibration!$A$2:$A$4,Calibration!$C$2:$C$4,E3)</f>
        <v>505.83352562394202</v>
      </c>
      <c r="L3" s="2">
        <f>TREND(Calibration!$A$2:$A$4,Calibration!$D$2:$D$4,G3)</f>
        <v>571.70739857731326</v>
      </c>
    </row>
    <row r="4" spans="1:12" x14ac:dyDescent="0.25">
      <c r="A4">
        <v>10080</v>
      </c>
      <c r="B4">
        <v>15.039999959999999</v>
      </c>
      <c r="C4">
        <v>0.31362000000000001</v>
      </c>
      <c r="D4">
        <v>34.986999509999997</v>
      </c>
      <c r="E4">
        <v>0.25995001000000001</v>
      </c>
      <c r="F4">
        <v>37.890998840000002</v>
      </c>
      <c r="G4">
        <v>0.78740001000000004</v>
      </c>
      <c r="H4">
        <v>30.916000369999999</v>
      </c>
      <c r="J4" s="2">
        <f>TREND(Calibration!$A$2:$A$4,Calibration!$B$2:$B$4,C4)</f>
        <v>363.24032731051921</v>
      </c>
      <c r="K4" s="2">
        <f>TREND(Calibration!$A$2:$A$4,Calibration!$C$2:$C$4,E4)</f>
        <v>513.01561928657611</v>
      </c>
      <c r="L4" s="2">
        <f>TREND(Calibration!$A$2:$A$4,Calibration!$D$2:$D$4,G4)</f>
        <v>570.9278446168305</v>
      </c>
    </row>
    <row r="5" spans="1:12" x14ac:dyDescent="0.25">
      <c r="A5">
        <v>15149</v>
      </c>
      <c r="B5">
        <v>14.9659996</v>
      </c>
      <c r="C5">
        <v>0.30761999000000001</v>
      </c>
      <c r="D5">
        <v>35.022998809999997</v>
      </c>
      <c r="E5">
        <v>0.26287000999999999</v>
      </c>
      <c r="F5">
        <v>37.841999049999998</v>
      </c>
      <c r="G5">
        <v>0.77819996999999996</v>
      </c>
      <c r="H5">
        <v>30.885999680000001</v>
      </c>
      <c r="J5" s="2">
        <f>TREND(Calibration!$A$2:$A$4,Calibration!$B$2:$B$4,C5)</f>
        <v>336.70525499744758</v>
      </c>
      <c r="K5" s="2">
        <f>TREND(Calibration!$A$2:$A$4,Calibration!$C$2:$C$4,E5)</f>
        <v>535.81096004189226</v>
      </c>
      <c r="L5" s="2">
        <f>TREND(Calibration!$A$2:$A$4,Calibration!$D$2:$D$4,G5)</f>
        <v>564.4079104181028</v>
      </c>
    </row>
    <row r="6" spans="1:12" x14ac:dyDescent="0.25">
      <c r="A6">
        <v>20082</v>
      </c>
      <c r="B6">
        <v>14.99100018</v>
      </c>
      <c r="C6">
        <v>0.30708000000000002</v>
      </c>
      <c r="D6">
        <v>34.993000029999997</v>
      </c>
      <c r="E6">
        <v>0.26475999</v>
      </c>
      <c r="F6">
        <v>37.846000670000002</v>
      </c>
      <c r="G6">
        <v>0.77869999000000001</v>
      </c>
      <c r="H6">
        <v>30.916000369999999</v>
      </c>
      <c r="J6" s="2">
        <f>TREND(Calibration!$A$2:$A$4,Calibration!$B$2:$B$4,C6)</f>
        <v>334.3171466945721</v>
      </c>
      <c r="K6" s="2">
        <f>TREND(Calibration!$A$2:$A$4,Calibration!$C$2:$C$4,E6)</f>
        <v>550.56532241200625</v>
      </c>
      <c r="L6" s="2">
        <f>TREND(Calibration!$A$2:$A$4,Calibration!$D$2:$D$4,G6)</f>
        <v>564.7622673011216</v>
      </c>
    </row>
    <row r="7" spans="1:12" x14ac:dyDescent="0.25">
      <c r="A7">
        <v>25081</v>
      </c>
      <c r="B7">
        <v>14.975000380000001</v>
      </c>
      <c r="C7">
        <v>0.29767999000000001</v>
      </c>
      <c r="D7">
        <v>34.993000029999997</v>
      </c>
      <c r="E7">
        <v>0.26611000000000001</v>
      </c>
      <c r="F7">
        <v>37.88999939</v>
      </c>
      <c r="G7">
        <v>0.78469997999999996</v>
      </c>
      <c r="H7">
        <v>30.945999149999999</v>
      </c>
      <c r="J7" s="2">
        <f>TREND(Calibration!$A$2:$A$4,Calibration!$B$2:$B$4,C7)</f>
        <v>292.74555846495309</v>
      </c>
      <c r="K7" s="2">
        <f>TREND(Calibration!$A$2:$A$4,Calibration!$C$2:$C$4,E7)</f>
        <v>561.10434226580242</v>
      </c>
      <c r="L7" s="2">
        <f>TREND(Calibration!$A$2:$A$4,Calibration!$D$2:$D$4,G7)</f>
        <v>569.01437272599185</v>
      </c>
    </row>
    <row r="8" spans="1:12" x14ac:dyDescent="0.25">
      <c r="A8">
        <v>30081</v>
      </c>
      <c r="B8">
        <v>14.980999949999999</v>
      </c>
      <c r="C8">
        <v>0.30875998999999998</v>
      </c>
      <c r="D8">
        <v>35.027999880000003</v>
      </c>
      <c r="E8">
        <v>0.26702999999999999</v>
      </c>
      <c r="F8">
        <v>37.89599991</v>
      </c>
      <c r="G8">
        <v>0.77659999999999996</v>
      </c>
      <c r="H8">
        <v>30.85899925</v>
      </c>
      <c r="J8" s="2">
        <f>TREND(Calibration!$A$2:$A$4,Calibration!$B$2:$B$4,C8)</f>
        <v>341.74691033417207</v>
      </c>
      <c r="K8" s="2">
        <f>TREND(Calibration!$A$2:$A$4,Calibration!$C$2:$C$4,E8)</f>
        <v>568.28643592843605</v>
      </c>
      <c r="L8" s="2">
        <f>TREND(Calibration!$A$2:$A$4,Calibration!$D$2:$D$4,G8)</f>
        <v>563.27403500887226</v>
      </c>
    </row>
    <row r="9" spans="1:12" x14ac:dyDescent="0.25">
      <c r="A9">
        <v>35083</v>
      </c>
      <c r="B9">
        <v>15.02999973</v>
      </c>
      <c r="C9">
        <v>0.30961999000000001</v>
      </c>
      <c r="D9">
        <v>35.01499939</v>
      </c>
      <c r="E9">
        <v>0.26773000000000002</v>
      </c>
      <c r="F9">
        <v>37.854999540000001</v>
      </c>
      <c r="G9">
        <v>0.77770001</v>
      </c>
      <c r="H9">
        <v>30.906999590000002</v>
      </c>
      <c r="J9" s="2">
        <f>TREND(Calibration!$A$2:$A$4,Calibration!$B$2:$B$4,C9)</f>
        <v>345.55026436012236</v>
      </c>
      <c r="K9" s="2">
        <f>TREND(Calibration!$A$2:$A$4,Calibration!$C$2:$C$4,E9)</f>
        <v>573.75107241087494</v>
      </c>
      <c r="L9" s="2">
        <f>TREND(Calibration!$A$2:$A$4,Calibration!$D$2:$D$4,G9)</f>
        <v>564.05359605620924</v>
      </c>
    </row>
    <row r="10" spans="1:12" x14ac:dyDescent="0.25">
      <c r="A10">
        <v>40082</v>
      </c>
      <c r="B10">
        <v>15.05200005</v>
      </c>
      <c r="C10">
        <v>0.30772999000000001</v>
      </c>
      <c r="D10">
        <v>35.018001560000002</v>
      </c>
      <c r="E10">
        <v>0.26815999000000001</v>
      </c>
      <c r="F10">
        <v>37.863998410000001</v>
      </c>
      <c r="G10">
        <v>0.77929996999999995</v>
      </c>
      <c r="H10">
        <v>30.833999630000001</v>
      </c>
      <c r="J10" s="2">
        <f>TREND(Calibration!$A$2:$A$4,Calibration!$B$2:$B$4,C10)</f>
        <v>337.19173051239454</v>
      </c>
      <c r="K10" s="2">
        <f>TREND(Calibration!$A$2:$A$4,Calibration!$C$2:$C$4,E10)</f>
        <v>577.10784246956632</v>
      </c>
      <c r="L10" s="2">
        <f>TREND(Calibration!$A$2:$A$4,Calibration!$D$2:$D$4,G10)</f>
        <v>565.18746437858567</v>
      </c>
    </row>
    <row r="11" spans="1:12" x14ac:dyDescent="0.25">
      <c r="A11">
        <v>45083</v>
      </c>
      <c r="B11">
        <v>15.1079998</v>
      </c>
      <c r="C11">
        <v>0.30476001000000003</v>
      </c>
      <c r="D11">
        <v>34.983001710000003</v>
      </c>
      <c r="E11">
        <v>0.26837999000000001</v>
      </c>
      <c r="F11">
        <v>37.852001190000003</v>
      </c>
      <c r="G11">
        <v>0.77600002000000001</v>
      </c>
      <c r="H11">
        <v>30.87199974</v>
      </c>
      <c r="J11" s="2">
        <f>TREND(Calibration!$A$2:$A$4,Calibration!$B$2:$B$4,C11)</f>
        <v>324.056980058916</v>
      </c>
      <c r="K11" s="2">
        <f>TREND(Calibration!$A$2:$A$4,Calibration!$C$2:$C$4,E11)</f>
        <v>578.82529964976106</v>
      </c>
      <c r="L11" s="2">
        <f>TREND(Calibration!$A$2:$A$4,Calibration!$D$2:$D$4,G11)</f>
        <v>562.84883793140818</v>
      </c>
    </row>
    <row r="12" spans="1:12" x14ac:dyDescent="0.25">
      <c r="A12">
        <v>50083</v>
      </c>
      <c r="B12">
        <v>15.0909996</v>
      </c>
      <c r="C12">
        <v>0.30572999000000001</v>
      </c>
      <c r="D12">
        <v>34.993000029999997</v>
      </c>
      <c r="E12">
        <v>0.26908000999999998</v>
      </c>
      <c r="F12">
        <v>37.858001710000003</v>
      </c>
      <c r="G12">
        <v>0.78200000999999997</v>
      </c>
      <c r="H12">
        <v>30.865999219999999</v>
      </c>
      <c r="J12" s="2">
        <f>TREND(Calibration!$A$2:$A$4,Calibration!$B$2:$B$4,C12)</f>
        <v>328.34672114971977</v>
      </c>
      <c r="K12" s="2">
        <f>TREND(Calibration!$A$2:$A$4,Calibration!$C$2:$C$4,E12)</f>
        <v>584.29009226467065</v>
      </c>
      <c r="L12" s="2">
        <f>TREND(Calibration!$A$2:$A$4,Calibration!$D$2:$D$4,G12)</f>
        <v>567.10094335627844</v>
      </c>
    </row>
    <row r="13" spans="1:12" x14ac:dyDescent="0.25">
      <c r="A13">
        <v>55083</v>
      </c>
      <c r="B13">
        <v>15.0909996</v>
      </c>
      <c r="C13">
        <v>0.30794999000000001</v>
      </c>
      <c r="D13">
        <v>34.986000060000002</v>
      </c>
      <c r="E13">
        <v>0.26941000999999998</v>
      </c>
      <c r="F13">
        <v>37.937000269999999</v>
      </c>
      <c r="G13">
        <v>0.79280001</v>
      </c>
      <c r="H13">
        <v>30.89100075</v>
      </c>
      <c r="J13" s="2">
        <f>TREND(Calibration!$A$2:$A$4,Calibration!$B$2:$B$4,C13)</f>
        <v>338.16468154228892</v>
      </c>
      <c r="K13" s="2">
        <f>TREND(Calibration!$A$2:$A$4,Calibration!$C$2:$C$4,E13)</f>
        <v>586.86627803496344</v>
      </c>
      <c r="L13" s="2">
        <f>TREND(Calibration!$A$2:$A$4,Calibration!$D$2:$D$4,G13)</f>
        <v>574.75474587738245</v>
      </c>
    </row>
    <row r="14" spans="1:12" x14ac:dyDescent="0.25">
      <c r="A14">
        <v>60094</v>
      </c>
      <c r="B14">
        <v>14.90999985</v>
      </c>
      <c r="C14">
        <v>0.30935001000000001</v>
      </c>
      <c r="D14">
        <v>35.001998899999997</v>
      </c>
      <c r="E14">
        <v>0.26925000999999998</v>
      </c>
      <c r="F14">
        <v>37.8390007</v>
      </c>
      <c r="G14">
        <v>0.78250003000000001</v>
      </c>
      <c r="H14">
        <v>30.900999070000001</v>
      </c>
      <c r="J14" s="2">
        <f>TREND(Calibration!$A$2:$A$4,Calibration!$B$2:$B$4,C14)</f>
        <v>344.356276546255</v>
      </c>
      <c r="K14" s="2">
        <f>TREND(Calibration!$A$2:$A$4,Calibration!$C$2:$C$4,E14)</f>
        <v>585.61721826754888</v>
      </c>
      <c r="L14" s="2">
        <f>TREND(Calibration!$A$2:$A$4,Calibration!$D$2:$D$4,G14)</f>
        <v>567.45530023929723</v>
      </c>
    </row>
    <row r="15" spans="1:12" x14ac:dyDescent="0.25">
      <c r="A15">
        <v>65084</v>
      </c>
      <c r="B15">
        <v>14.82900047</v>
      </c>
      <c r="C15">
        <v>0.30832999999999999</v>
      </c>
      <c r="D15">
        <v>35.001998899999997</v>
      </c>
      <c r="E15">
        <v>0.26934998999999998</v>
      </c>
      <c r="F15">
        <v>37.88999939</v>
      </c>
      <c r="G15">
        <v>0.78410000000000002</v>
      </c>
      <c r="H15">
        <v>30.829999919999999</v>
      </c>
      <c r="J15" s="2">
        <f>TREND(Calibration!$A$2:$A$4,Calibration!$B$2:$B$4,C15)</f>
        <v>339.84527754624378</v>
      </c>
      <c r="K15" s="2">
        <f>TREND(Calibration!$A$2:$A$4,Calibration!$C$2:$C$4,E15)</f>
        <v>586.39772448971166</v>
      </c>
      <c r="L15" s="2">
        <f>TREND(Calibration!$A$2:$A$4,Calibration!$D$2:$D$4,G15)</f>
        <v>568.58917564852777</v>
      </c>
    </row>
    <row r="16" spans="1:12" x14ac:dyDescent="0.25">
      <c r="A16">
        <v>70083</v>
      </c>
      <c r="B16">
        <v>14.79599953</v>
      </c>
      <c r="C16">
        <v>0.30794999000000001</v>
      </c>
      <c r="D16">
        <v>35.005001069999999</v>
      </c>
      <c r="E16">
        <v>0.27000001000000001</v>
      </c>
      <c r="F16">
        <v>37.861000060000002</v>
      </c>
      <c r="G16">
        <v>0.77869999000000001</v>
      </c>
      <c r="H16">
        <v>30.81100082</v>
      </c>
      <c r="J16" s="2">
        <f>TREND(Calibration!$A$2:$A$4,Calibration!$B$2:$B$4,C16)</f>
        <v>338.16468154228892</v>
      </c>
      <c r="K16" s="2">
        <f>TREND(Calibration!$A$2:$A$4,Calibration!$C$2:$C$4,E16)</f>
        <v>591.47218592730474</v>
      </c>
      <c r="L16" s="2">
        <f>TREND(Calibration!$A$2:$A$4,Calibration!$D$2:$D$4,G16)</f>
        <v>564.7622673011216</v>
      </c>
    </row>
    <row r="17" spans="1:12" x14ac:dyDescent="0.25">
      <c r="A17">
        <v>75083</v>
      </c>
      <c r="B17">
        <v>14.79899979</v>
      </c>
      <c r="C17">
        <v>0.30860000999999998</v>
      </c>
      <c r="D17">
        <v>35.005001069999999</v>
      </c>
      <c r="E17">
        <v>0.26967998999999998</v>
      </c>
      <c r="F17">
        <v>37.858001710000003</v>
      </c>
      <c r="G17">
        <v>0.77229999999999999</v>
      </c>
      <c r="H17">
        <v>30.791999820000001</v>
      </c>
      <c r="J17" s="2">
        <f>TREND(Calibration!$A$2:$A$4,Calibration!$B$2:$B$4,C17)</f>
        <v>341.03939803525168</v>
      </c>
      <c r="K17" s="2">
        <f>TREND(Calibration!$A$2:$A$4,Calibration!$C$2:$C$4,E17)</f>
        <v>588.97391026000446</v>
      </c>
      <c r="L17" s="2">
        <f>TREND(Calibration!$A$2:$A$4,Calibration!$D$2:$D$4,G17)</f>
        <v>560.22668770880307</v>
      </c>
    </row>
    <row r="18" spans="1:12" x14ac:dyDescent="0.25">
      <c r="A18">
        <v>80083</v>
      </c>
      <c r="B18">
        <v>14.899999619999999</v>
      </c>
      <c r="C18">
        <v>0.30838000999999998</v>
      </c>
      <c r="D18">
        <v>35.030998230000002</v>
      </c>
      <c r="E18">
        <v>0.26995000000000002</v>
      </c>
      <c r="F18">
        <v>37.854999540000001</v>
      </c>
      <c r="G18">
        <v>0.77710003000000005</v>
      </c>
      <c r="H18">
        <v>30.784999849999998</v>
      </c>
      <c r="J18" s="2">
        <f>TREND(Calibration!$A$2:$A$4,Calibration!$B$2:$B$4,C18)</f>
        <v>340.06644700535753</v>
      </c>
      <c r="K18" s="2">
        <f>TREND(Calibration!$A$2:$A$4,Calibration!$C$2:$C$4,E18)</f>
        <v>591.08177668375242</v>
      </c>
      <c r="L18" s="2">
        <f>TREND(Calibration!$A$2:$A$4,Calibration!$D$2:$D$4,G18)</f>
        <v>563.62839897874517</v>
      </c>
    </row>
    <row r="19" spans="1:12" x14ac:dyDescent="0.25">
      <c r="A19">
        <v>85083</v>
      </c>
      <c r="B19">
        <v>15.03299999</v>
      </c>
      <c r="C19">
        <v>0.30860000999999998</v>
      </c>
      <c r="D19">
        <v>35.005001069999999</v>
      </c>
      <c r="E19">
        <v>0.26995000000000002</v>
      </c>
      <c r="F19">
        <v>37.874000549999998</v>
      </c>
      <c r="G19">
        <v>0.77710003000000005</v>
      </c>
      <c r="H19">
        <v>30.760000229999999</v>
      </c>
      <c r="J19" s="2">
        <f>TREND(Calibration!$A$2:$A$4,Calibration!$B$2:$B$4,C19)</f>
        <v>341.03939803525168</v>
      </c>
      <c r="K19" s="2">
        <f>TREND(Calibration!$A$2:$A$4,Calibration!$C$2:$C$4,E19)</f>
        <v>591.08177668375242</v>
      </c>
      <c r="L19" s="2">
        <f>TREND(Calibration!$A$2:$A$4,Calibration!$D$2:$D$4,G19)</f>
        <v>563.62839897874517</v>
      </c>
    </row>
    <row r="20" spans="1:12" x14ac:dyDescent="0.25">
      <c r="A20">
        <v>90092</v>
      </c>
      <c r="B20">
        <v>15.149999619999999</v>
      </c>
      <c r="C20">
        <v>0.30579001</v>
      </c>
      <c r="D20">
        <v>35.005001069999999</v>
      </c>
      <c r="E20">
        <v>0.27026999000000002</v>
      </c>
      <c r="F20">
        <v>37.819999690000003</v>
      </c>
      <c r="G20">
        <v>0.77929996999999995</v>
      </c>
      <c r="H20">
        <v>30.853000640000001</v>
      </c>
      <c r="J20" s="2">
        <f>TREND(Calibration!$A$2:$A$4,Calibration!$B$2:$B$4,C20)</f>
        <v>328.61215988069353</v>
      </c>
      <c r="K20" s="2">
        <f>TREND(Calibration!$A$2:$A$4,Calibration!$C$2:$C$4,E20)</f>
        <v>593.57981815234621</v>
      </c>
      <c r="L20" s="2">
        <f>TREND(Calibration!$A$2:$A$4,Calibration!$D$2:$D$4,G20)</f>
        <v>565.18746437858567</v>
      </c>
    </row>
    <row r="21" spans="1:12" x14ac:dyDescent="0.25">
      <c r="A21">
        <v>95084</v>
      </c>
      <c r="B21">
        <v>15.204999920000001</v>
      </c>
      <c r="C21">
        <v>0.30588999</v>
      </c>
      <c r="D21">
        <v>34.988998410000001</v>
      </c>
      <c r="E21">
        <v>0.27022001000000001</v>
      </c>
      <c r="F21">
        <v>37.870998380000003</v>
      </c>
      <c r="G21">
        <v>0.77819996999999996</v>
      </c>
      <c r="H21">
        <v>30.881999969999999</v>
      </c>
      <c r="J21" s="2">
        <f>TREND(Calibration!$A$2:$A$4,Calibration!$B$2:$B$4,C21)</f>
        <v>329.05432189873363</v>
      </c>
      <c r="K21" s="2">
        <f>TREND(Calibration!$A$2:$A$4,Calibration!$C$2:$C$4,E21)</f>
        <v>593.18964310749993</v>
      </c>
      <c r="L21" s="2">
        <f>TREND(Calibration!$A$2:$A$4,Calibration!$D$2:$D$4,G21)</f>
        <v>564.4079104181028</v>
      </c>
    </row>
    <row r="22" spans="1:12" x14ac:dyDescent="0.25">
      <c r="A22">
        <v>100092</v>
      </c>
      <c r="B22">
        <v>15.12100029</v>
      </c>
      <c r="C22">
        <v>0.30557001</v>
      </c>
      <c r="D22">
        <v>35.012001040000001</v>
      </c>
      <c r="E22">
        <v>0.27033001000000001</v>
      </c>
      <c r="F22">
        <v>37.868000029999997</v>
      </c>
      <c r="G22">
        <v>0.77659999999999996</v>
      </c>
      <c r="H22">
        <v>30.903999330000001</v>
      </c>
      <c r="J22" s="2">
        <f>TREND(Calibration!$A$2:$A$4,Calibration!$B$2:$B$4,C22)</f>
        <v>327.63920885079938</v>
      </c>
      <c r="K22" s="2">
        <f>TREND(Calibration!$A$2:$A$4,Calibration!$C$2:$C$4,E22)</f>
        <v>594.04837169759753</v>
      </c>
      <c r="L22" s="2">
        <f>TREND(Calibration!$A$2:$A$4,Calibration!$D$2:$D$4,G22)</f>
        <v>563.27403500887226</v>
      </c>
    </row>
    <row r="23" spans="1:12" x14ac:dyDescent="0.25">
      <c r="A23">
        <v>105119</v>
      </c>
      <c r="B23">
        <v>15.06200027</v>
      </c>
      <c r="C23">
        <v>0.30838000999999998</v>
      </c>
      <c r="D23">
        <v>34.988998410000001</v>
      </c>
      <c r="E23">
        <v>0.27070999000000001</v>
      </c>
      <c r="F23">
        <v>37.956001280000002</v>
      </c>
      <c r="G23">
        <v>0.78140001999999997</v>
      </c>
      <c r="H23">
        <v>30.875</v>
      </c>
      <c r="J23" s="2">
        <f>TREND(Calibration!$A$2:$A$4,Calibration!$B$2:$B$4,C23)</f>
        <v>340.06644700535753</v>
      </c>
      <c r="K23" s="2">
        <f>TREND(Calibration!$A$2:$A$4,Calibration!$C$2:$C$4,E23)</f>
        <v>597.01473251273615</v>
      </c>
      <c r="L23" s="2">
        <f>TREND(Calibration!$A$2:$A$4,Calibration!$D$2:$D$4,G23)</f>
        <v>566.67573919196013</v>
      </c>
    </row>
    <row r="24" spans="1:12" x14ac:dyDescent="0.25">
      <c r="A24">
        <v>110083</v>
      </c>
      <c r="B24">
        <v>14.98799992</v>
      </c>
      <c r="C24">
        <v>0.30908000000000002</v>
      </c>
      <c r="D24">
        <v>35.005001069999999</v>
      </c>
      <c r="E24">
        <v>0.27134999999999998</v>
      </c>
      <c r="F24">
        <v>37.924999239999998</v>
      </c>
      <c r="G24">
        <v>0.78140001999999997</v>
      </c>
      <c r="H24">
        <v>30.865999219999999</v>
      </c>
      <c r="J24" s="2">
        <f>TREND(Calibration!$A$2:$A$4,Calibration!$B$2:$B$4,C24)</f>
        <v>343.1621560572471</v>
      </c>
      <c r="K24" s="2">
        <f>TREND(Calibration!$A$2:$A$4,Calibration!$C$2:$C$4,E24)</f>
        <v>602.01104964862975</v>
      </c>
      <c r="L24" s="2">
        <f>TREND(Calibration!$A$2:$A$4,Calibration!$D$2:$D$4,G24)</f>
        <v>566.67573919196013</v>
      </c>
    </row>
    <row r="25" spans="1:12" x14ac:dyDescent="0.25">
      <c r="A25">
        <v>115083</v>
      </c>
      <c r="B25">
        <v>14.954999920000001</v>
      </c>
      <c r="C25">
        <v>0.30816999</v>
      </c>
      <c r="D25">
        <v>34.995998380000003</v>
      </c>
      <c r="E25">
        <v>0.27151998999999999</v>
      </c>
      <c r="F25">
        <v>37.911998750000002</v>
      </c>
      <c r="G25">
        <v>0.78410000000000002</v>
      </c>
      <c r="H25">
        <v>30.843000409999998</v>
      </c>
      <c r="J25" s="2">
        <f>TREND(Calibration!$A$2:$A$4,Calibration!$B$2:$B$4,C25)</f>
        <v>339.13763257218307</v>
      </c>
      <c r="K25" s="2">
        <f>TREND(Calibration!$A$2:$A$4,Calibration!$C$2:$C$4,E25)</f>
        <v>603.33809758527218</v>
      </c>
      <c r="L25" s="2">
        <f>TREND(Calibration!$A$2:$A$4,Calibration!$D$2:$D$4,G25)</f>
        <v>568.58917564852777</v>
      </c>
    </row>
    <row r="26" spans="1:12" x14ac:dyDescent="0.25">
      <c r="A26">
        <v>120083</v>
      </c>
      <c r="B26">
        <v>14.95199966</v>
      </c>
      <c r="C26">
        <v>0.30281001000000002</v>
      </c>
      <c r="D26">
        <v>34.995998380000003</v>
      </c>
      <c r="E26">
        <v>0.27195001000000002</v>
      </c>
      <c r="F26">
        <v>37.917999270000003</v>
      </c>
      <c r="G26">
        <v>0.79009998000000004</v>
      </c>
      <c r="H26">
        <v>30.89100075</v>
      </c>
      <c r="J26" s="2">
        <f>TREND(Calibration!$A$2:$A$4,Calibration!$B$2:$B$4,C26)</f>
        <v>315.4330959303079</v>
      </c>
      <c r="K26" s="2">
        <f>TREND(Calibration!$A$2:$A$4,Calibration!$C$2:$C$4,E26)</f>
        <v>606.69510184267006</v>
      </c>
      <c r="L26" s="2">
        <f>TREND(Calibration!$A$2:$A$4,Calibration!$D$2:$D$4,G26)</f>
        <v>572.84127398654391</v>
      </c>
    </row>
    <row r="27" spans="1:12" x14ac:dyDescent="0.25">
      <c r="A27">
        <v>125083</v>
      </c>
      <c r="B27">
        <v>14.89299965</v>
      </c>
      <c r="C27">
        <v>0.30281001000000002</v>
      </c>
      <c r="D27">
        <v>34.999000549999998</v>
      </c>
      <c r="E27">
        <v>0.27221999000000002</v>
      </c>
      <c r="F27">
        <v>37.876998899999997</v>
      </c>
      <c r="G27">
        <v>0.78469997999999996</v>
      </c>
      <c r="H27">
        <v>30.89100075</v>
      </c>
      <c r="J27" s="2">
        <f>TREND(Calibration!$A$2:$A$4,Calibration!$B$2:$B$4,C27)</f>
        <v>315.4330959303079</v>
      </c>
      <c r="K27" s="2">
        <f>TREND(Calibration!$A$2:$A$4,Calibration!$C$2:$C$4,E27)</f>
        <v>608.80273406771153</v>
      </c>
      <c r="L27" s="2">
        <f>TREND(Calibration!$A$2:$A$4,Calibration!$D$2:$D$4,G27)</f>
        <v>569.01437272599185</v>
      </c>
    </row>
    <row r="28" spans="1:12" x14ac:dyDescent="0.25">
      <c r="A28">
        <v>130092</v>
      </c>
      <c r="B28">
        <v>14.89000034</v>
      </c>
      <c r="C28">
        <v>0.30351999000000002</v>
      </c>
      <c r="D28">
        <v>34.972999569999999</v>
      </c>
      <c r="E28">
        <v>0.27226999000000002</v>
      </c>
      <c r="F28">
        <v>37.905998230000002</v>
      </c>
      <c r="G28">
        <v>0.78039997999999999</v>
      </c>
      <c r="H28">
        <v>30.81100082</v>
      </c>
      <c r="J28" s="2">
        <f>TREND(Calibration!$A$2:$A$4,Calibration!$B$2:$B$4,C28)</f>
        <v>318.572985803964</v>
      </c>
      <c r="K28" s="2">
        <f>TREND(Calibration!$A$2:$A$4,Calibration!$C$2:$C$4,E28)</f>
        <v>609.19306524502849</v>
      </c>
      <c r="L28" s="2">
        <f>TREND(Calibration!$A$2:$A$4,Calibration!$D$2:$D$4,G28)</f>
        <v>565.96702542592266</v>
      </c>
    </row>
    <row r="29" spans="1:12" x14ac:dyDescent="0.25">
      <c r="A29">
        <v>135084</v>
      </c>
      <c r="B29">
        <v>14.977999690000001</v>
      </c>
      <c r="C29">
        <v>0.29848998999999998</v>
      </c>
      <c r="D29">
        <v>34.988998410000001</v>
      </c>
      <c r="E29">
        <v>0.27195001000000002</v>
      </c>
      <c r="F29">
        <v>37.874000549999998</v>
      </c>
      <c r="G29">
        <v>0.77869999000000001</v>
      </c>
      <c r="H29">
        <v>30.80800056</v>
      </c>
      <c r="J29" s="2">
        <f>TREND(Calibration!$A$2:$A$4,Calibration!$B$2:$B$4,C29)</f>
        <v>296.32778725683625</v>
      </c>
      <c r="K29" s="2">
        <f>TREND(Calibration!$A$2:$A$4,Calibration!$C$2:$C$4,E29)</f>
        <v>606.69510184267006</v>
      </c>
      <c r="L29" s="2">
        <f>TREND(Calibration!$A$2:$A$4,Calibration!$D$2:$D$4,G29)</f>
        <v>564.7622673011216</v>
      </c>
    </row>
    <row r="30" spans="1:12" x14ac:dyDescent="0.25">
      <c r="A30">
        <v>140083</v>
      </c>
      <c r="B30">
        <v>15.06499958</v>
      </c>
      <c r="C30">
        <v>0.30325001000000001</v>
      </c>
      <c r="D30">
        <v>35.008998869999999</v>
      </c>
      <c r="E30">
        <v>0.27189001000000002</v>
      </c>
      <c r="F30">
        <v>37.826000209999997</v>
      </c>
      <c r="G30">
        <v>0.77229999999999999</v>
      </c>
      <c r="H30">
        <v>30.836999890000001</v>
      </c>
      <c r="J30" s="2">
        <f>TREND(Calibration!$A$2:$A$4,Calibration!$B$2:$B$4,C30)</f>
        <v>317.37899799009642</v>
      </c>
      <c r="K30" s="2">
        <f>TREND(Calibration!$A$2:$A$4,Calibration!$C$2:$C$4,E30)</f>
        <v>606.22670442988942</v>
      </c>
      <c r="L30" s="2">
        <f>TREND(Calibration!$A$2:$A$4,Calibration!$D$2:$D$4,G30)</f>
        <v>560.22668770880307</v>
      </c>
    </row>
    <row r="31" spans="1:12" x14ac:dyDescent="0.25">
      <c r="A31">
        <v>145084</v>
      </c>
      <c r="B31">
        <v>15.15999985</v>
      </c>
      <c r="C31">
        <v>0.30314001000000002</v>
      </c>
      <c r="D31">
        <v>34.957000729999997</v>
      </c>
      <c r="E31">
        <v>0.27195001000000002</v>
      </c>
      <c r="F31">
        <v>37.841999049999998</v>
      </c>
      <c r="G31">
        <v>0.77389996999999999</v>
      </c>
      <c r="H31">
        <v>30.801000599999998</v>
      </c>
      <c r="J31" s="2">
        <f>TREND(Calibration!$A$2:$A$4,Calibration!$B$2:$B$4,C31)</f>
        <v>316.89252247514924</v>
      </c>
      <c r="K31" s="2">
        <f>TREND(Calibration!$A$2:$A$4,Calibration!$C$2:$C$4,E31)</f>
        <v>606.69510184267006</v>
      </c>
      <c r="L31" s="2">
        <f>TREND(Calibration!$A$2:$A$4,Calibration!$D$2:$D$4,G31)</f>
        <v>561.36056311803372</v>
      </c>
    </row>
    <row r="32" spans="1:12" x14ac:dyDescent="0.25">
      <c r="A32">
        <v>150083</v>
      </c>
      <c r="B32">
        <v>15.15999985</v>
      </c>
      <c r="C32">
        <v>0.30648999999999998</v>
      </c>
      <c r="D32">
        <v>34.986000060000002</v>
      </c>
      <c r="E32">
        <v>0.27195001000000002</v>
      </c>
      <c r="F32">
        <v>37.841999049999998</v>
      </c>
      <c r="G32">
        <v>0.77229999999999999</v>
      </c>
      <c r="H32">
        <v>30.81100082</v>
      </c>
      <c r="J32" s="2">
        <f>TREND(Calibration!$A$2:$A$4,Calibration!$B$2:$B$4,C32)</f>
        <v>331.70786893258287</v>
      </c>
      <c r="K32" s="2">
        <f>TREND(Calibration!$A$2:$A$4,Calibration!$C$2:$C$4,E32)</f>
        <v>606.69510184267006</v>
      </c>
      <c r="L32" s="2">
        <f>TREND(Calibration!$A$2:$A$4,Calibration!$D$2:$D$4,G32)</f>
        <v>560.22668770880307</v>
      </c>
    </row>
    <row r="33" spans="1:12" x14ac:dyDescent="0.25">
      <c r="A33">
        <v>155093</v>
      </c>
      <c r="B33">
        <v>15.1079998</v>
      </c>
      <c r="C33">
        <v>0.30719000000000002</v>
      </c>
      <c r="D33">
        <v>34.957000729999997</v>
      </c>
      <c r="E33">
        <v>0.27195001000000002</v>
      </c>
      <c r="F33">
        <v>37.928001399999999</v>
      </c>
      <c r="G33">
        <v>0.78579997999999995</v>
      </c>
      <c r="H33">
        <v>30.87199974</v>
      </c>
      <c r="J33" s="2">
        <f>TREND(Calibration!$A$2:$A$4,Calibration!$B$2:$B$4,C33)</f>
        <v>334.80362220951929</v>
      </c>
      <c r="K33" s="2">
        <f>TREND(Calibration!$A$2:$A$4,Calibration!$C$2:$C$4,E33)</f>
        <v>606.69510184267006</v>
      </c>
      <c r="L33" s="2">
        <f>TREND(Calibration!$A$2:$A$4,Calibration!$D$2:$D$4,G33)</f>
        <v>569.79392668647461</v>
      </c>
    </row>
    <row r="34" spans="1:12" x14ac:dyDescent="0.25">
      <c r="A34">
        <v>160084</v>
      </c>
      <c r="B34">
        <v>15.085000040000001</v>
      </c>
      <c r="C34">
        <v>0.30680998999999998</v>
      </c>
      <c r="D34">
        <v>34.995998380000003</v>
      </c>
      <c r="E34">
        <v>0.27200001000000001</v>
      </c>
      <c r="F34">
        <v>37.880001069999999</v>
      </c>
      <c r="G34">
        <v>0.77280002999999997</v>
      </c>
      <c r="H34">
        <v>30.795000080000001</v>
      </c>
      <c r="J34" s="2">
        <f>TREND(Calibration!$A$2:$A$4,Calibration!$B$2:$B$4,C34)</f>
        <v>333.12302620556397</v>
      </c>
      <c r="K34" s="2">
        <f>TREND(Calibration!$A$2:$A$4,Calibration!$C$2:$C$4,E34)</f>
        <v>607.08543301998702</v>
      </c>
      <c r="L34" s="2">
        <f>TREND(Calibration!$A$2:$A$4,Calibration!$D$2:$D$4,G34)</f>
        <v>560.58105167867598</v>
      </c>
    </row>
    <row r="35" spans="1:12" x14ac:dyDescent="0.25">
      <c r="A35">
        <v>165084</v>
      </c>
      <c r="B35">
        <v>15.036000250000001</v>
      </c>
      <c r="C35">
        <v>0.30530000000000002</v>
      </c>
      <c r="D35">
        <v>35.001998899999997</v>
      </c>
      <c r="E35">
        <v>0.27200001000000001</v>
      </c>
      <c r="F35">
        <v>37.882999419999997</v>
      </c>
      <c r="G35">
        <v>0.77499998000000003</v>
      </c>
      <c r="H35">
        <v>30.76300049</v>
      </c>
      <c r="J35" s="2">
        <f>TREND(Calibration!$A$2:$A$4,Calibration!$B$2:$B$4,C35)</f>
        <v>326.44508836179148</v>
      </c>
      <c r="K35" s="2">
        <f>TREND(Calibration!$A$2:$A$4,Calibration!$C$2:$C$4,E35)</f>
        <v>607.08543301998702</v>
      </c>
      <c r="L35" s="2">
        <f>TREND(Calibration!$A$2:$A$4,Calibration!$D$2:$D$4,G35)</f>
        <v>562.14012416537071</v>
      </c>
    </row>
    <row r="36" spans="1:12" x14ac:dyDescent="0.25">
      <c r="A36">
        <v>170084</v>
      </c>
      <c r="B36">
        <v>15.00399971</v>
      </c>
      <c r="C36">
        <v>0.30426999999999998</v>
      </c>
      <c r="D36">
        <v>34.995998380000003</v>
      </c>
      <c r="E36">
        <v>0.27195001000000002</v>
      </c>
      <c r="F36">
        <v>37.854999540000001</v>
      </c>
      <c r="G36">
        <v>0.77980000000000005</v>
      </c>
      <c r="H36">
        <v>30.75300026</v>
      </c>
      <c r="J36" s="2">
        <f>TREND(Calibration!$A$2:$A$4,Calibration!$B$2:$B$4,C36)</f>
        <v>321.88990854001372</v>
      </c>
      <c r="K36" s="2">
        <f>TREND(Calibration!$A$2:$A$4,Calibration!$C$2:$C$4,E36)</f>
        <v>606.69510184267006</v>
      </c>
      <c r="L36" s="2">
        <f>TREND(Calibration!$A$2:$A$4,Calibration!$D$2:$D$4,G36)</f>
        <v>565.54182834845869</v>
      </c>
    </row>
    <row r="37" spans="1:12" x14ac:dyDescent="0.25">
      <c r="A37">
        <v>175086</v>
      </c>
      <c r="B37">
        <v>14.94499969</v>
      </c>
      <c r="C37">
        <v>0.30552000000000001</v>
      </c>
      <c r="D37">
        <v>34.97000122</v>
      </c>
      <c r="E37">
        <v>0.27195001000000002</v>
      </c>
      <c r="F37">
        <v>37.882999419999997</v>
      </c>
      <c r="G37">
        <v>0.78250003000000001</v>
      </c>
      <c r="H37">
        <v>30.76600075</v>
      </c>
      <c r="J37" s="2">
        <f>TREND(Calibration!$A$2:$A$4,Calibration!$B$2:$B$4,C37)</f>
        <v>327.41803939168562</v>
      </c>
      <c r="K37" s="2">
        <f>TREND(Calibration!$A$2:$A$4,Calibration!$C$2:$C$4,E37)</f>
        <v>606.69510184267006</v>
      </c>
      <c r="L37" s="2">
        <f>TREND(Calibration!$A$2:$A$4,Calibration!$D$2:$D$4,G37)</f>
        <v>567.45530023929723</v>
      </c>
    </row>
    <row r="38" spans="1:12" x14ac:dyDescent="0.25">
      <c r="A38">
        <v>180094</v>
      </c>
      <c r="B38">
        <v>14.899999619999999</v>
      </c>
      <c r="C38">
        <v>0.30362001</v>
      </c>
      <c r="D38">
        <v>34.999000549999998</v>
      </c>
      <c r="E38">
        <v>0.27232999000000002</v>
      </c>
      <c r="F38">
        <v>37.841999049999998</v>
      </c>
      <c r="G38">
        <v>0.77929996999999995</v>
      </c>
      <c r="H38">
        <v>30.81399918</v>
      </c>
      <c r="J38" s="2">
        <f>TREND(Calibration!$A$2:$A$4,Calibration!$B$2:$B$4,C38)</f>
        <v>319.01532472219128</v>
      </c>
      <c r="K38" s="2">
        <f>TREND(Calibration!$A$2:$A$4,Calibration!$C$2:$C$4,E38)</f>
        <v>609.66146265780867</v>
      </c>
      <c r="L38" s="2">
        <f>TREND(Calibration!$A$2:$A$4,Calibration!$D$2:$D$4,G38)</f>
        <v>565.18746437858567</v>
      </c>
    </row>
    <row r="39" spans="1:12" x14ac:dyDescent="0.25">
      <c r="A39">
        <v>185083</v>
      </c>
      <c r="B39">
        <v>14.850999829999999</v>
      </c>
      <c r="C39">
        <v>0.30594999</v>
      </c>
      <c r="D39">
        <v>34.960998539999999</v>
      </c>
      <c r="E39">
        <v>0.27215999000000002</v>
      </c>
      <c r="F39">
        <v>37.898998259999999</v>
      </c>
      <c r="G39">
        <v>0.78579997999999995</v>
      </c>
      <c r="H39">
        <v>30.784999849999998</v>
      </c>
      <c r="J39" s="2">
        <f>TREND(Calibration!$A$2:$A$4,Calibration!$B$2:$B$4,C39)</f>
        <v>329.31967217961392</v>
      </c>
      <c r="K39" s="2">
        <f>TREND(Calibration!$A$2:$A$4,Calibration!$C$2:$C$4,E39)</f>
        <v>608.33433665493089</v>
      </c>
      <c r="L39" s="2">
        <f>TREND(Calibration!$A$2:$A$4,Calibration!$D$2:$D$4,G39)</f>
        <v>569.79392668647461</v>
      </c>
    </row>
    <row r="40" spans="1:12" x14ac:dyDescent="0.25">
      <c r="A40">
        <v>190093</v>
      </c>
      <c r="B40">
        <v>14.786000250000001</v>
      </c>
      <c r="C40">
        <v>0.30654000999999997</v>
      </c>
      <c r="D40">
        <v>34.979999540000001</v>
      </c>
      <c r="E40">
        <v>0.27232999000000002</v>
      </c>
      <c r="F40">
        <v>37.826000209999997</v>
      </c>
      <c r="G40">
        <v>0.77600002000000001</v>
      </c>
      <c r="H40">
        <v>30.826999659999998</v>
      </c>
      <c r="J40" s="2">
        <f>TREND(Calibration!$A$2:$A$4,Calibration!$B$2:$B$4,C40)</f>
        <v>331.92903839169662</v>
      </c>
      <c r="K40" s="2">
        <f>TREND(Calibration!$A$2:$A$4,Calibration!$C$2:$C$4,E40)</f>
        <v>609.66146265780867</v>
      </c>
      <c r="L40" s="2">
        <f>TREND(Calibration!$A$2:$A$4,Calibration!$D$2:$D$4,G40)</f>
        <v>562.84883793140818</v>
      </c>
    </row>
    <row r="41" spans="1:12" x14ac:dyDescent="0.25">
      <c r="A41">
        <v>195094</v>
      </c>
      <c r="B41">
        <v>14.79300022</v>
      </c>
      <c r="C41">
        <v>0.31302999999999997</v>
      </c>
      <c r="D41">
        <v>34.995998380000003</v>
      </c>
      <c r="E41">
        <v>0.27226999000000002</v>
      </c>
      <c r="F41">
        <v>37.863998410000001</v>
      </c>
      <c r="G41">
        <v>0.77499998000000003</v>
      </c>
      <c r="H41">
        <v>30.798000340000002</v>
      </c>
      <c r="J41" s="2">
        <f>TREND(Calibration!$A$2:$A$4,Calibration!$B$2:$B$4,C41)</f>
        <v>360.63104954852997</v>
      </c>
      <c r="K41" s="2">
        <f>TREND(Calibration!$A$2:$A$4,Calibration!$C$2:$C$4,E41)</f>
        <v>609.19306524502849</v>
      </c>
      <c r="L41" s="2">
        <f>TREND(Calibration!$A$2:$A$4,Calibration!$D$2:$D$4,G41)</f>
        <v>562.14012416537071</v>
      </c>
    </row>
    <row r="42" spans="1:12" x14ac:dyDescent="0.25">
      <c r="A42">
        <v>200091</v>
      </c>
      <c r="B42">
        <v>14.87699986</v>
      </c>
      <c r="C42">
        <v>0.31595001</v>
      </c>
      <c r="D42">
        <v>34.979999540000001</v>
      </c>
      <c r="E42">
        <v>0.27195001000000002</v>
      </c>
      <c r="F42">
        <v>37.854999540000001</v>
      </c>
      <c r="G42">
        <v>0.77229999999999999</v>
      </c>
      <c r="H42">
        <v>30.784999849999998</v>
      </c>
      <c r="J42" s="2">
        <f>TREND(Calibration!$A$2:$A$4,Calibration!$B$2:$B$4,C42)</f>
        <v>373.54480744308216</v>
      </c>
      <c r="K42" s="2">
        <f>TREND(Calibration!$A$2:$A$4,Calibration!$C$2:$C$4,E42)</f>
        <v>606.69510184267006</v>
      </c>
      <c r="L42" s="2">
        <f>TREND(Calibration!$A$2:$A$4,Calibration!$D$2:$D$4,G42)</f>
        <v>560.22668770880307</v>
      </c>
    </row>
    <row r="43" spans="1:12" x14ac:dyDescent="0.25">
      <c r="A43">
        <v>205084</v>
      </c>
      <c r="B43">
        <v>14.99699974</v>
      </c>
      <c r="C43">
        <v>0.30524999000000003</v>
      </c>
      <c r="D43">
        <v>35.005001069999999</v>
      </c>
      <c r="E43">
        <v>0.27206001000000002</v>
      </c>
      <c r="F43">
        <v>37.848999020000001</v>
      </c>
      <c r="G43">
        <v>0.77329999000000005</v>
      </c>
      <c r="H43">
        <v>30.798000340000002</v>
      </c>
      <c r="J43" s="2">
        <f>TREND(Calibration!$A$2:$A$4,Calibration!$B$2:$B$4,C43)</f>
        <v>326.22391890267772</v>
      </c>
      <c r="K43" s="2">
        <f>TREND(Calibration!$A$2:$A$4,Calibration!$C$2:$C$4,E43)</f>
        <v>607.55383043276765</v>
      </c>
      <c r="L43" s="2">
        <f>TREND(Calibration!$A$2:$A$4,Calibration!$D$2:$D$4,G43)</f>
        <v>560.93536604056965</v>
      </c>
    </row>
    <row r="44" spans="1:12" x14ac:dyDescent="0.25">
      <c r="A44">
        <v>210092</v>
      </c>
      <c r="B44">
        <v>15.085000040000001</v>
      </c>
      <c r="C44">
        <v>0.30357000000000001</v>
      </c>
      <c r="D44">
        <v>34.953998570000003</v>
      </c>
      <c r="E44">
        <v>0.27114000999999999</v>
      </c>
      <c r="F44">
        <v>37.848999020000001</v>
      </c>
      <c r="G44">
        <v>0.77600002000000001</v>
      </c>
      <c r="H44">
        <v>30.81699944</v>
      </c>
      <c r="J44" s="2">
        <f>TREND(Calibration!$A$2:$A$4,Calibration!$B$2:$B$4,C44)</f>
        <v>318.79415526307753</v>
      </c>
      <c r="K44" s="2">
        <f>TREND(Calibration!$A$2:$A$4,Calibration!$C$2:$C$4,E44)</f>
        <v>600.37173677013357</v>
      </c>
      <c r="L44" s="2">
        <f>TREND(Calibration!$A$2:$A$4,Calibration!$D$2:$D$4,G44)</f>
        <v>562.84883793140818</v>
      </c>
    </row>
    <row r="45" spans="1:12" x14ac:dyDescent="0.25">
      <c r="A45">
        <v>215083</v>
      </c>
      <c r="B45">
        <v>15.13399982</v>
      </c>
      <c r="C45">
        <v>0.30384000999999999</v>
      </c>
      <c r="D45">
        <v>34.953998570000003</v>
      </c>
      <c r="E45">
        <v>0.27125000999999999</v>
      </c>
      <c r="F45">
        <v>37.870998380000003</v>
      </c>
      <c r="G45">
        <v>0.77600002000000001</v>
      </c>
      <c r="H45">
        <v>30.843000409999998</v>
      </c>
      <c r="J45" s="2">
        <f>TREND(Calibration!$A$2:$A$4,Calibration!$B$2:$B$4,C45)</f>
        <v>319.98827575208543</v>
      </c>
      <c r="K45" s="2">
        <f>TREND(Calibration!$A$2:$A$4,Calibration!$C$2:$C$4,E45)</f>
        <v>601.23046536023116</v>
      </c>
      <c r="L45" s="2">
        <f>TREND(Calibration!$A$2:$A$4,Calibration!$D$2:$D$4,G45)</f>
        <v>562.84883793140818</v>
      </c>
    </row>
    <row r="46" spans="1:12" x14ac:dyDescent="0.25">
      <c r="A46">
        <v>220091</v>
      </c>
      <c r="B46">
        <v>15.04599953</v>
      </c>
      <c r="C46">
        <v>0.30713998999999997</v>
      </c>
      <c r="D46">
        <v>34.999000549999998</v>
      </c>
      <c r="E46">
        <v>0.27140998999999999</v>
      </c>
      <c r="F46">
        <v>37.917999270000003</v>
      </c>
      <c r="G46">
        <v>0.78140001999999997</v>
      </c>
      <c r="H46">
        <v>30.76600075</v>
      </c>
      <c r="J46" s="2">
        <f>TREND(Calibration!$A$2:$A$4,Calibration!$B$2:$B$4,C46)</f>
        <v>334.58245275040531</v>
      </c>
      <c r="K46" s="2">
        <f>TREND(Calibration!$A$2:$A$4,Calibration!$C$2:$C$4,E46)</f>
        <v>602.47936899517458</v>
      </c>
      <c r="L46" s="2">
        <f>TREND(Calibration!$A$2:$A$4,Calibration!$D$2:$D$4,G46)</f>
        <v>566.67573919196013</v>
      </c>
    </row>
    <row r="47" spans="1:12" x14ac:dyDescent="0.25">
      <c r="A47">
        <v>225083</v>
      </c>
      <c r="B47">
        <v>14.932000159999999</v>
      </c>
      <c r="C47">
        <v>0.30643999999999999</v>
      </c>
      <c r="D47">
        <v>34.953998570000003</v>
      </c>
      <c r="E47">
        <v>0.27125000999999999</v>
      </c>
      <c r="F47">
        <v>37.898998259999999</v>
      </c>
      <c r="G47">
        <v>0.78850001000000003</v>
      </c>
      <c r="H47">
        <v>30.829999919999999</v>
      </c>
      <c r="J47" s="2">
        <f>TREND(Calibration!$A$2:$A$4,Calibration!$B$2:$B$4,C47)</f>
        <v>331.48674369851597</v>
      </c>
      <c r="K47" s="2">
        <f>TREND(Calibration!$A$2:$A$4,Calibration!$C$2:$C$4,E47)</f>
        <v>601.23046536023116</v>
      </c>
      <c r="L47" s="2">
        <f>TREND(Calibration!$A$2:$A$4,Calibration!$D$2:$D$4,G47)</f>
        <v>571.70739857731326</v>
      </c>
    </row>
    <row r="48" spans="1:12" x14ac:dyDescent="0.25">
      <c r="A48">
        <v>230083</v>
      </c>
      <c r="B48">
        <v>14.82499981</v>
      </c>
      <c r="C48">
        <v>0.30935001000000001</v>
      </c>
      <c r="D48">
        <v>34.937999730000001</v>
      </c>
      <c r="E48">
        <v>0.27125000999999999</v>
      </c>
      <c r="F48">
        <v>37.924999239999998</v>
      </c>
      <c r="G48">
        <v>0.78949999999999998</v>
      </c>
      <c r="H48">
        <v>30.81100082</v>
      </c>
      <c r="J48" s="2">
        <f>TREND(Calibration!$A$2:$A$4,Calibration!$B$2:$B$4,C48)</f>
        <v>344.356276546255</v>
      </c>
      <c r="K48" s="2">
        <f>TREND(Calibration!$A$2:$A$4,Calibration!$C$2:$C$4,E48)</f>
        <v>601.23046536023116</v>
      </c>
      <c r="L48" s="2">
        <f>TREND(Calibration!$A$2:$A$4,Calibration!$D$2:$D$4,G48)</f>
        <v>572.41607690907983</v>
      </c>
    </row>
    <row r="49" spans="1:12" x14ac:dyDescent="0.25">
      <c r="A49">
        <v>235095</v>
      </c>
      <c r="B49">
        <v>14.756999970000001</v>
      </c>
      <c r="C49">
        <v>0.30875998999999998</v>
      </c>
      <c r="D49">
        <v>34.966999049999998</v>
      </c>
      <c r="E49">
        <v>0.27134999999999998</v>
      </c>
      <c r="F49">
        <v>37.928001399999999</v>
      </c>
      <c r="G49">
        <v>0.78520000000000001</v>
      </c>
      <c r="H49">
        <v>30.829999919999999</v>
      </c>
      <c r="J49" s="2">
        <f>TREND(Calibration!$A$2:$A$4,Calibration!$B$2:$B$4,C49)</f>
        <v>341.74691033417207</v>
      </c>
      <c r="K49" s="2">
        <f>TREND(Calibration!$A$2:$A$4,Calibration!$C$2:$C$4,E49)</f>
        <v>602.01104964862975</v>
      </c>
      <c r="L49" s="2">
        <f>TREND(Calibration!$A$2:$A$4,Calibration!$D$2:$D$4,G49)</f>
        <v>569.36872960901064</v>
      </c>
    </row>
    <row r="50" spans="1:12" x14ac:dyDescent="0.25">
      <c r="A50">
        <v>240083</v>
      </c>
      <c r="B50">
        <v>14.75399971</v>
      </c>
      <c r="C50">
        <v>0.30961999000000001</v>
      </c>
      <c r="D50">
        <v>34.944999690000003</v>
      </c>
      <c r="E50">
        <v>0.27134999999999998</v>
      </c>
      <c r="F50">
        <v>37.905998230000002</v>
      </c>
      <c r="G50">
        <v>0.78850001000000003</v>
      </c>
      <c r="H50">
        <v>30.823999400000002</v>
      </c>
      <c r="J50" s="2">
        <f>TREND(Calibration!$A$2:$A$4,Calibration!$B$2:$B$4,C50)</f>
        <v>345.55026436012236</v>
      </c>
      <c r="K50" s="2">
        <f>TREND(Calibration!$A$2:$A$4,Calibration!$C$2:$C$4,E50)</f>
        <v>602.01104964862975</v>
      </c>
      <c r="L50" s="2">
        <f>TREND(Calibration!$A$2:$A$4,Calibration!$D$2:$D$4,G50)</f>
        <v>571.70739857731326</v>
      </c>
    </row>
    <row r="51" spans="1:12" x14ac:dyDescent="0.25">
      <c r="A51">
        <v>245083</v>
      </c>
      <c r="B51">
        <v>14.847999570000001</v>
      </c>
      <c r="C51">
        <v>0.30968001000000001</v>
      </c>
      <c r="D51">
        <v>34.948001859999998</v>
      </c>
      <c r="E51">
        <v>0.27129998999999999</v>
      </c>
      <c r="F51">
        <v>37.911998750000002</v>
      </c>
      <c r="G51">
        <v>0.78680002999999998</v>
      </c>
      <c r="H51">
        <v>30.81399918</v>
      </c>
      <c r="J51" s="2">
        <f>TREND(Calibration!$A$2:$A$4,Calibration!$B$2:$B$4,C51)</f>
        <v>345.81570309109634</v>
      </c>
      <c r="K51" s="2">
        <f>TREND(Calibration!$A$2:$A$4,Calibration!$C$2:$C$4,E51)</f>
        <v>601.62064040507698</v>
      </c>
      <c r="L51" s="2">
        <f>TREND(Calibration!$A$2:$A$4,Calibration!$D$2:$D$4,G51)</f>
        <v>570.50264753936631</v>
      </c>
    </row>
    <row r="52" spans="1:12" x14ac:dyDescent="0.25">
      <c r="A52">
        <v>250084</v>
      </c>
      <c r="B52">
        <v>14.98799992</v>
      </c>
      <c r="C52">
        <v>0.30871000999999998</v>
      </c>
      <c r="D52">
        <v>34.931999210000001</v>
      </c>
      <c r="E52">
        <v>0.27129998999999999</v>
      </c>
      <c r="F52">
        <v>37.911998750000002</v>
      </c>
      <c r="G52">
        <v>0.79059999999999997</v>
      </c>
      <c r="H52">
        <v>30.868999479999999</v>
      </c>
      <c r="J52" s="2">
        <f>TREND(Calibration!$A$2:$A$4,Calibration!$B$2:$B$4,C52)</f>
        <v>341.52587355019887</v>
      </c>
      <c r="K52" s="2">
        <f>TREND(Calibration!$A$2:$A$4,Calibration!$C$2:$C$4,E52)</f>
        <v>601.62064040507698</v>
      </c>
      <c r="L52" s="2">
        <f>TREND(Calibration!$A$2:$A$4,Calibration!$D$2:$D$4,G52)</f>
        <v>573.19563086956259</v>
      </c>
    </row>
    <row r="53" spans="1:12" x14ac:dyDescent="0.25">
      <c r="A53">
        <v>255083</v>
      </c>
      <c r="B53">
        <v>15.07800007</v>
      </c>
      <c r="C53">
        <v>0.30816999</v>
      </c>
      <c r="D53">
        <v>34.941001890000003</v>
      </c>
      <c r="E53">
        <v>0.27065</v>
      </c>
      <c r="F53">
        <v>37.917999270000003</v>
      </c>
      <c r="G53">
        <v>0.78680002999999998</v>
      </c>
      <c r="H53">
        <v>30.823999400000002</v>
      </c>
      <c r="J53" s="2">
        <f>TREND(Calibration!$A$2:$A$4,Calibration!$B$2:$B$4,C53)</f>
        <v>339.13763257218307</v>
      </c>
      <c r="K53" s="2">
        <f>TREND(Calibration!$A$2:$A$4,Calibration!$C$2:$C$4,E53)</f>
        <v>596.54641316619086</v>
      </c>
      <c r="L53" s="2">
        <f>TREND(Calibration!$A$2:$A$4,Calibration!$D$2:$D$4,G53)</f>
        <v>570.50264753936631</v>
      </c>
    </row>
    <row r="54" spans="1:12" x14ac:dyDescent="0.25">
      <c r="A54">
        <v>260083</v>
      </c>
      <c r="B54">
        <v>15.09500027</v>
      </c>
      <c r="C54">
        <v>0.31</v>
      </c>
      <c r="D54">
        <v>34.92200089</v>
      </c>
      <c r="E54">
        <v>0.27103000999999999</v>
      </c>
      <c r="F54">
        <v>37.917999270000003</v>
      </c>
      <c r="G54">
        <v>0.78250003000000001</v>
      </c>
      <c r="H54">
        <v>30.81699944</v>
      </c>
      <c r="J54" s="2">
        <f>TREND(Calibration!$A$2:$A$4,Calibration!$B$2:$B$4,C54)</f>
        <v>347.23086036407744</v>
      </c>
      <c r="K54" s="2">
        <f>TREND(Calibration!$A$2:$A$4,Calibration!$C$2:$C$4,E54)</f>
        <v>599.51300818003597</v>
      </c>
      <c r="L54" s="2">
        <f>TREND(Calibration!$A$2:$A$4,Calibration!$D$2:$D$4,G54)</f>
        <v>567.45530023929723</v>
      </c>
    </row>
    <row r="55" spans="1:12" x14ac:dyDescent="0.25">
      <c r="A55">
        <v>265084</v>
      </c>
      <c r="B55">
        <v>15.0909996</v>
      </c>
      <c r="C55">
        <v>0.30871000999999998</v>
      </c>
      <c r="D55">
        <v>34.905998230000002</v>
      </c>
      <c r="E55">
        <v>0.27125000999999999</v>
      </c>
      <c r="F55">
        <v>37.902999880000003</v>
      </c>
      <c r="G55">
        <v>0.78520000000000001</v>
      </c>
      <c r="H55">
        <v>30.856000900000002</v>
      </c>
      <c r="J55" s="2">
        <f>TREND(Calibration!$A$2:$A$4,Calibration!$B$2:$B$4,C55)</f>
        <v>341.52587355019887</v>
      </c>
      <c r="K55" s="2">
        <f>TREND(Calibration!$A$2:$A$4,Calibration!$C$2:$C$4,E55)</f>
        <v>601.23046536023116</v>
      </c>
      <c r="L55" s="2">
        <f>TREND(Calibration!$A$2:$A$4,Calibration!$D$2:$D$4,G55)</f>
        <v>569.36872960901064</v>
      </c>
    </row>
    <row r="56" spans="1:12" x14ac:dyDescent="0.25">
      <c r="A56">
        <v>270212</v>
      </c>
      <c r="B56">
        <v>15.088000299999999</v>
      </c>
      <c r="C56">
        <v>0.30735001000000001</v>
      </c>
      <c r="D56">
        <v>34.92200089</v>
      </c>
      <c r="E56">
        <v>0.27162001000000002</v>
      </c>
      <c r="F56">
        <v>37.909000399999996</v>
      </c>
      <c r="G56">
        <v>0.77819996999999996</v>
      </c>
      <c r="H56">
        <v>30.781999590000002</v>
      </c>
      <c r="J56" s="2">
        <f>TREND(Calibration!$A$2:$A$4,Calibration!$B$2:$B$4,C56)</f>
        <v>335.51126718358</v>
      </c>
      <c r="K56" s="2">
        <f>TREND(Calibration!$A$2:$A$4,Calibration!$C$2:$C$4,E56)</f>
        <v>604.11891607237771</v>
      </c>
      <c r="L56" s="2">
        <f>TREND(Calibration!$A$2:$A$4,Calibration!$D$2:$D$4,G56)</f>
        <v>564.4079104181028</v>
      </c>
    </row>
    <row r="57" spans="1:12" x14ac:dyDescent="0.25">
      <c r="A57">
        <v>275083</v>
      </c>
      <c r="B57">
        <v>15.059000019999999</v>
      </c>
      <c r="C57">
        <v>0.30621999999999999</v>
      </c>
      <c r="D57">
        <v>34.931999210000001</v>
      </c>
      <c r="E57">
        <v>0.27118998999999999</v>
      </c>
      <c r="F57">
        <v>37.88999939</v>
      </c>
      <c r="G57">
        <v>0.78520000000000001</v>
      </c>
      <c r="H57">
        <v>30.781999590000002</v>
      </c>
      <c r="J57" s="2">
        <f>TREND(Calibration!$A$2:$A$4,Calibration!$B$2:$B$4,C57)</f>
        <v>330.51379266862182</v>
      </c>
      <c r="K57" s="2">
        <f>TREND(Calibration!$A$2:$A$4,Calibration!$C$2:$C$4,E57)</f>
        <v>600.76191181497984</v>
      </c>
      <c r="L57" s="2">
        <f>TREND(Calibration!$A$2:$A$4,Calibration!$D$2:$D$4,G57)</f>
        <v>569.36872960901064</v>
      </c>
    </row>
    <row r="58" spans="1:12" x14ac:dyDescent="0.25">
      <c r="A58">
        <v>280084</v>
      </c>
      <c r="B58">
        <v>14.98799992</v>
      </c>
      <c r="C58">
        <v>0.30535001000000001</v>
      </c>
      <c r="D58">
        <v>34.960998539999999</v>
      </c>
      <c r="E58">
        <v>0.27167999999999998</v>
      </c>
      <c r="F58">
        <v>37.852001190000003</v>
      </c>
      <c r="G58">
        <v>0.78200000999999997</v>
      </c>
      <c r="H58">
        <v>30.829999919999999</v>
      </c>
      <c r="J58" s="2">
        <f>TREND(Calibration!$A$2:$A$4,Calibration!$B$2:$B$4,C58)</f>
        <v>326.666257820905</v>
      </c>
      <c r="K58" s="2">
        <f>TREND(Calibration!$A$2:$A$4,Calibration!$C$2:$C$4,E58)</f>
        <v>604.58723541892209</v>
      </c>
      <c r="L58" s="2">
        <f>TREND(Calibration!$A$2:$A$4,Calibration!$D$2:$D$4,G58)</f>
        <v>567.10094335627844</v>
      </c>
    </row>
    <row r="59" spans="1:12" x14ac:dyDescent="0.25">
      <c r="A59">
        <v>285085</v>
      </c>
      <c r="B59">
        <v>14.916000370000001</v>
      </c>
      <c r="C59">
        <v>0.30373000999999999</v>
      </c>
      <c r="D59">
        <v>34.909000399999996</v>
      </c>
      <c r="E59">
        <v>0.27200001000000001</v>
      </c>
      <c r="F59">
        <v>37.928001399999999</v>
      </c>
      <c r="G59">
        <v>0.78680002999999998</v>
      </c>
      <c r="H59">
        <v>30.80500031</v>
      </c>
      <c r="J59" s="2">
        <f>TREND(Calibration!$A$2:$A$4,Calibration!$B$2:$B$4,C59)</f>
        <v>319.50180023713824</v>
      </c>
      <c r="K59" s="2">
        <f>TREND(Calibration!$A$2:$A$4,Calibration!$C$2:$C$4,E59)</f>
        <v>607.08543301998702</v>
      </c>
      <c r="L59" s="2">
        <f>TREND(Calibration!$A$2:$A$4,Calibration!$D$2:$D$4,G59)</f>
        <v>570.50264753936631</v>
      </c>
    </row>
    <row r="60" spans="1:12" x14ac:dyDescent="0.25">
      <c r="A60">
        <v>290084</v>
      </c>
      <c r="B60">
        <v>14.809000019999999</v>
      </c>
      <c r="C60">
        <v>0.29881001000000001</v>
      </c>
      <c r="D60">
        <v>34.957000729999997</v>
      </c>
      <c r="E60">
        <v>0.27226999000000002</v>
      </c>
      <c r="F60">
        <v>37.876998899999997</v>
      </c>
      <c r="G60">
        <v>0.78469997999999996</v>
      </c>
      <c r="H60">
        <v>30.756999969999999</v>
      </c>
      <c r="J60" s="2">
        <f>TREND(Calibration!$A$2:$A$4,Calibration!$B$2:$B$4,C60)</f>
        <v>297.74307720495813</v>
      </c>
      <c r="K60" s="2">
        <f>TREND(Calibration!$A$2:$A$4,Calibration!$C$2:$C$4,E60)</f>
        <v>609.19306524502849</v>
      </c>
      <c r="L60" s="2">
        <f>TREND(Calibration!$A$2:$A$4,Calibration!$D$2:$D$4,G60)</f>
        <v>569.01437272599185</v>
      </c>
    </row>
    <row r="61" spans="1:12" x14ac:dyDescent="0.25">
      <c r="A61">
        <v>295083</v>
      </c>
      <c r="B61">
        <v>14.70199966</v>
      </c>
      <c r="C61">
        <v>0.30498001000000002</v>
      </c>
      <c r="D61">
        <v>34.951000209999997</v>
      </c>
      <c r="E61">
        <v>0.27254</v>
      </c>
      <c r="F61">
        <v>37.84500122</v>
      </c>
      <c r="G61">
        <v>0.77710003000000005</v>
      </c>
      <c r="H61">
        <v>30.76600075</v>
      </c>
      <c r="J61" s="2">
        <f>TREND(Calibration!$A$2:$A$4,Calibration!$B$2:$B$4,C61)</f>
        <v>325.02993108881037</v>
      </c>
      <c r="K61" s="2">
        <f>TREND(Calibration!$A$2:$A$4,Calibration!$C$2:$C$4,E61)</f>
        <v>611.300931668776</v>
      </c>
      <c r="L61" s="2">
        <f>TREND(Calibration!$A$2:$A$4,Calibration!$D$2:$D$4,G61)</f>
        <v>563.62839897874517</v>
      </c>
    </row>
    <row r="62" spans="1:12" x14ac:dyDescent="0.25">
      <c r="A62">
        <v>300084</v>
      </c>
      <c r="B62">
        <v>14.704999920000001</v>
      </c>
      <c r="C62">
        <v>0.30752000000000002</v>
      </c>
      <c r="D62">
        <v>34.905998230000002</v>
      </c>
      <c r="E62">
        <v>0.27281000999999999</v>
      </c>
      <c r="F62">
        <v>37.898998259999999</v>
      </c>
      <c r="G62">
        <v>0.78899996999999999</v>
      </c>
      <c r="H62">
        <v>30.775999070000001</v>
      </c>
      <c r="J62" s="2">
        <f>TREND(Calibration!$A$2:$A$4,Calibration!$B$2:$B$4,C62)</f>
        <v>336.26304875436063</v>
      </c>
      <c r="K62" s="2">
        <f>TREND(Calibration!$A$2:$A$4,Calibration!$C$2:$C$4,E62)</f>
        <v>613.40879809252306</v>
      </c>
      <c r="L62" s="2">
        <f>TREND(Calibration!$A$2:$A$4,Calibration!$D$2:$D$4,G62)</f>
        <v>572.06171293920681</v>
      </c>
    </row>
    <row r="63" spans="1:12" x14ac:dyDescent="0.25">
      <c r="A63">
        <v>305083</v>
      </c>
      <c r="B63">
        <v>14.704999920000001</v>
      </c>
      <c r="C63">
        <v>0.30810999999999999</v>
      </c>
      <c r="D63">
        <v>34.97000122</v>
      </c>
      <c r="E63">
        <v>0.27362001000000002</v>
      </c>
      <c r="F63">
        <v>37.848999020000001</v>
      </c>
      <c r="G63">
        <v>0.77600002000000001</v>
      </c>
      <c r="H63">
        <v>30.75300026</v>
      </c>
      <c r="J63" s="2">
        <f>TREND(Calibration!$A$2:$A$4,Calibration!$B$2:$B$4,C63)</f>
        <v>338.87232651634963</v>
      </c>
      <c r="K63" s="2">
        <f>TREND(Calibration!$A$2:$A$4,Calibration!$C$2:$C$4,E63)</f>
        <v>619.73216316506</v>
      </c>
      <c r="L63" s="2">
        <f>TREND(Calibration!$A$2:$A$4,Calibration!$D$2:$D$4,G63)</f>
        <v>562.84883793140818</v>
      </c>
    </row>
    <row r="64" spans="1:12" x14ac:dyDescent="0.25">
      <c r="A64">
        <v>310084</v>
      </c>
      <c r="B64">
        <v>14.86100006</v>
      </c>
      <c r="C64">
        <v>0.30368000000000001</v>
      </c>
      <c r="D64">
        <v>35.005001069999999</v>
      </c>
      <c r="E64">
        <v>0.27395001000000002</v>
      </c>
      <c r="F64">
        <v>37.858001710000003</v>
      </c>
      <c r="G64">
        <v>0.78310000999999996</v>
      </c>
      <c r="H64">
        <v>30.75</v>
      </c>
      <c r="J64" s="2">
        <f>TREND(Calibration!$A$2:$A$4,Calibration!$B$2:$B$4,C64)</f>
        <v>319.28063077802472</v>
      </c>
      <c r="K64" s="2">
        <f>TREND(Calibration!$A$2:$A$4,Calibration!$C$2:$C$4,E64)</f>
        <v>622.30834893535234</v>
      </c>
      <c r="L64" s="2">
        <f>TREND(Calibration!$A$2:$A$4,Calibration!$D$2:$D$4,G64)</f>
        <v>567.88049731676119</v>
      </c>
    </row>
    <row r="65" spans="1:12" x14ac:dyDescent="0.25">
      <c r="A65">
        <v>315083</v>
      </c>
      <c r="B65">
        <v>14.99699974</v>
      </c>
      <c r="C65">
        <v>0.30794999000000001</v>
      </c>
      <c r="D65">
        <v>34.944999690000003</v>
      </c>
      <c r="E65">
        <v>0.27449000000000001</v>
      </c>
      <c r="F65">
        <v>37.826000209999997</v>
      </c>
      <c r="G65">
        <v>0.77549999999999997</v>
      </c>
      <c r="H65">
        <v>30.775999070000001</v>
      </c>
      <c r="J65" s="2">
        <f>TREND(Calibration!$A$2:$A$4,Calibration!$B$2:$B$4,C65)</f>
        <v>338.16468154228892</v>
      </c>
      <c r="K65" s="2">
        <f>TREND(Calibration!$A$2:$A$4,Calibration!$C$2:$C$4,E65)</f>
        <v>626.52384758414132</v>
      </c>
      <c r="L65" s="2">
        <f>TREND(Calibration!$A$2:$A$4,Calibration!$D$2:$D$4,G65)</f>
        <v>562.49448104838939</v>
      </c>
    </row>
    <row r="66" spans="1:12" x14ac:dyDescent="0.25">
      <c r="A66">
        <v>320088</v>
      </c>
      <c r="B66">
        <v>15.069000239999999</v>
      </c>
      <c r="C66">
        <v>0.30832999999999999</v>
      </c>
      <c r="D66">
        <v>34.957000729999997</v>
      </c>
      <c r="E66">
        <v>0.27487001</v>
      </c>
      <c r="F66">
        <v>37.858001710000003</v>
      </c>
      <c r="G66">
        <v>0.77980000000000005</v>
      </c>
      <c r="H66">
        <v>30.773000719999999</v>
      </c>
      <c r="J66" s="2">
        <f>TREND(Calibration!$A$2:$A$4,Calibration!$B$2:$B$4,C66)</f>
        <v>339.84527754624378</v>
      </c>
      <c r="K66" s="2">
        <f>TREND(Calibration!$A$2:$A$4,Calibration!$C$2:$C$4,E66)</f>
        <v>629.49044259798598</v>
      </c>
      <c r="L66" s="2">
        <f>TREND(Calibration!$A$2:$A$4,Calibration!$D$2:$D$4,G66)</f>
        <v>565.54182834845869</v>
      </c>
    </row>
    <row r="67" spans="1:12" x14ac:dyDescent="0.25">
      <c r="A67">
        <v>325084</v>
      </c>
      <c r="B67">
        <v>15.05200005</v>
      </c>
      <c r="C67">
        <v>0.31</v>
      </c>
      <c r="D67">
        <v>34.953998570000003</v>
      </c>
      <c r="E67">
        <v>0.27524999</v>
      </c>
      <c r="F67">
        <v>37.861000060000002</v>
      </c>
      <c r="G67">
        <v>0.77869999000000001</v>
      </c>
      <c r="H67">
        <v>30.775999070000001</v>
      </c>
      <c r="J67" s="2">
        <f>TREND(Calibration!$A$2:$A$4,Calibration!$B$2:$B$4,C67)</f>
        <v>347.23086036407744</v>
      </c>
      <c r="K67" s="2">
        <f>TREND(Calibration!$A$2:$A$4,Calibration!$C$2:$C$4,E67)</f>
        <v>632.45680341312504</v>
      </c>
      <c r="L67" s="2">
        <f>TREND(Calibration!$A$2:$A$4,Calibration!$D$2:$D$4,G67)</f>
        <v>564.7622673011216</v>
      </c>
    </row>
    <row r="68" spans="1:12" x14ac:dyDescent="0.25">
      <c r="A68">
        <v>330084</v>
      </c>
      <c r="B68">
        <v>14.975000380000001</v>
      </c>
      <c r="C68">
        <v>0.30994999000000001</v>
      </c>
      <c r="D68">
        <v>34.97000122</v>
      </c>
      <c r="E68">
        <v>0.27649000000000001</v>
      </c>
      <c r="F68">
        <v>37.858001710000003</v>
      </c>
      <c r="G68">
        <v>0.78140001999999997</v>
      </c>
      <c r="H68">
        <v>30.760000229999999</v>
      </c>
      <c r="J68" s="2">
        <f>TREND(Calibration!$A$2:$A$4,Calibration!$B$2:$B$4,C68)</f>
        <v>347.00969090496392</v>
      </c>
      <c r="K68" s="2">
        <f>TREND(Calibration!$A$2:$A$4,Calibration!$C$2:$C$4,E68)</f>
        <v>642.13709467682361</v>
      </c>
      <c r="L68" s="2">
        <f>TREND(Calibration!$A$2:$A$4,Calibration!$D$2:$D$4,G68)</f>
        <v>566.67573919196013</v>
      </c>
    </row>
    <row r="69" spans="1:12" x14ac:dyDescent="0.25">
      <c r="A69">
        <v>335095</v>
      </c>
      <c r="B69">
        <v>14.873999599999999</v>
      </c>
      <c r="C69">
        <v>0.31097998999999998</v>
      </c>
      <c r="D69">
        <v>34.97000122</v>
      </c>
      <c r="E69">
        <v>0.27610999000000003</v>
      </c>
      <c r="F69">
        <v>37.84500122</v>
      </c>
      <c r="G69">
        <v>0.78090000000000004</v>
      </c>
      <c r="H69">
        <v>30.760000229999999</v>
      </c>
      <c r="J69" s="2">
        <f>TREND(Calibration!$A$2:$A$4,Calibration!$B$2:$B$4,C69)</f>
        <v>351.56487072674122</v>
      </c>
      <c r="K69" s="2">
        <f>TREND(Calibration!$A$2:$A$4,Calibration!$C$2:$C$4,E69)</f>
        <v>639.1704996629785</v>
      </c>
      <c r="L69" s="2">
        <f>TREND(Calibration!$A$2:$A$4,Calibration!$D$2:$D$4,G69)</f>
        <v>566.32138230894145</v>
      </c>
    </row>
    <row r="70" spans="1:12" x14ac:dyDescent="0.25">
      <c r="A70">
        <v>340184</v>
      </c>
      <c r="B70">
        <v>14.87100029</v>
      </c>
      <c r="C70">
        <v>0.30989</v>
      </c>
      <c r="D70">
        <v>34.905998230000002</v>
      </c>
      <c r="E70">
        <v>0.27579000999999997</v>
      </c>
      <c r="F70">
        <v>37.887001040000001</v>
      </c>
      <c r="G70">
        <v>0.78789997000000001</v>
      </c>
      <c r="H70">
        <v>30.756999969999999</v>
      </c>
      <c r="J70" s="2">
        <f>TREND(Calibration!$A$2:$A$4,Calibration!$B$2:$B$4,C70)</f>
        <v>346.74438484913026</v>
      </c>
      <c r="K70" s="2">
        <f>TREND(Calibration!$A$2:$A$4,Calibration!$C$2:$C$4,E70)</f>
        <v>636.67253626061961</v>
      </c>
      <c r="L70" s="2">
        <f>TREND(Calibration!$A$2:$A$4,Calibration!$D$2:$D$4,G70)</f>
        <v>571.28215897872406</v>
      </c>
    </row>
    <row r="71" spans="1:12" x14ac:dyDescent="0.25">
      <c r="A71">
        <v>345084</v>
      </c>
      <c r="B71">
        <v>14.87699986</v>
      </c>
      <c r="C71">
        <v>0.31275999999999998</v>
      </c>
      <c r="D71">
        <v>34.960998539999999</v>
      </c>
      <c r="E71">
        <v>0.27557000999999998</v>
      </c>
      <c r="F71">
        <v>37.880001069999999</v>
      </c>
      <c r="G71">
        <v>0.78899996999999999</v>
      </c>
      <c r="H71">
        <v>30.739999770000001</v>
      </c>
      <c r="J71" s="2">
        <f>TREND(Calibration!$A$2:$A$4,Calibration!$B$2:$B$4,C71)</f>
        <v>359.43697328456869</v>
      </c>
      <c r="K71" s="2">
        <f>TREND(Calibration!$A$2:$A$4,Calibration!$C$2:$C$4,E71)</f>
        <v>634.95507908042487</v>
      </c>
      <c r="L71" s="2">
        <f>TREND(Calibration!$A$2:$A$4,Calibration!$D$2:$D$4,G71)</f>
        <v>572.06171293920681</v>
      </c>
    </row>
    <row r="72" spans="1:12" x14ac:dyDescent="0.25">
      <c r="A72">
        <v>350083</v>
      </c>
      <c r="B72">
        <v>14.835000040000001</v>
      </c>
      <c r="C72">
        <v>0.30930001000000001</v>
      </c>
      <c r="D72">
        <v>34.979999540000001</v>
      </c>
      <c r="E72">
        <v>0.27545999999999998</v>
      </c>
      <c r="F72">
        <v>37.84500122</v>
      </c>
      <c r="G72">
        <v>0.77929996999999995</v>
      </c>
      <c r="H72">
        <v>30.768999099999998</v>
      </c>
      <c r="J72" s="2">
        <f>TREND(Calibration!$A$2:$A$4,Calibration!$B$2:$B$4,C72)</f>
        <v>344.1351513121881</v>
      </c>
      <c r="K72" s="2">
        <f>TREND(Calibration!$A$2:$A$4,Calibration!$C$2:$C$4,E72)</f>
        <v>634.09627242409192</v>
      </c>
      <c r="L72" s="2">
        <f>TREND(Calibration!$A$2:$A$4,Calibration!$D$2:$D$4,G72)</f>
        <v>565.18746437858567</v>
      </c>
    </row>
    <row r="73" spans="1:12" x14ac:dyDescent="0.25">
      <c r="A73">
        <v>355084</v>
      </c>
      <c r="B73">
        <v>14.83199978</v>
      </c>
      <c r="C73">
        <v>0.30871000999999998</v>
      </c>
      <c r="D73">
        <v>34.948001859999998</v>
      </c>
      <c r="E73">
        <v>0.27545999999999998</v>
      </c>
      <c r="F73">
        <v>37.833000179999999</v>
      </c>
      <c r="G73">
        <v>0.78140001999999997</v>
      </c>
      <c r="H73">
        <v>30.775999070000001</v>
      </c>
      <c r="J73" s="2">
        <f>TREND(Calibration!$A$2:$A$4,Calibration!$B$2:$B$4,C73)</f>
        <v>341.52587355019887</v>
      </c>
      <c r="K73" s="2">
        <f>TREND(Calibration!$A$2:$A$4,Calibration!$C$2:$C$4,E73)</f>
        <v>634.09627242409192</v>
      </c>
      <c r="L73" s="2">
        <f>TREND(Calibration!$A$2:$A$4,Calibration!$D$2:$D$4,G73)</f>
        <v>566.67573919196013</v>
      </c>
    </row>
    <row r="74" spans="1:12" x14ac:dyDescent="0.25">
      <c r="A74">
        <v>360084</v>
      </c>
      <c r="B74">
        <v>14.864000320000001</v>
      </c>
      <c r="C74">
        <v>0.30594999</v>
      </c>
      <c r="D74">
        <v>34.944999690000003</v>
      </c>
      <c r="E74">
        <v>0.27540999999999999</v>
      </c>
      <c r="F74">
        <v>37.8390007</v>
      </c>
      <c r="G74">
        <v>0.77329999000000005</v>
      </c>
      <c r="H74">
        <v>30.791999820000001</v>
      </c>
      <c r="J74" s="2">
        <f>TREND(Calibration!$A$2:$A$4,Calibration!$B$2:$B$4,C74)</f>
        <v>329.31967217961392</v>
      </c>
      <c r="K74" s="2">
        <f>TREND(Calibration!$A$2:$A$4,Calibration!$C$2:$C$4,E74)</f>
        <v>633.70594124677496</v>
      </c>
      <c r="L74" s="2">
        <f>TREND(Calibration!$A$2:$A$4,Calibration!$D$2:$D$4,G74)</f>
        <v>560.93536604056965</v>
      </c>
    </row>
    <row r="75" spans="1:12" x14ac:dyDescent="0.25">
      <c r="A75">
        <v>365100</v>
      </c>
      <c r="B75">
        <v>14.899999619999999</v>
      </c>
      <c r="C75">
        <v>0.30524999000000003</v>
      </c>
      <c r="D75">
        <v>34.92200089</v>
      </c>
      <c r="E75">
        <v>0.27513999</v>
      </c>
      <c r="F75">
        <v>37.848999020000001</v>
      </c>
      <c r="G75">
        <v>0.79009998000000004</v>
      </c>
      <c r="H75">
        <v>30.850000380000001</v>
      </c>
      <c r="J75" s="2">
        <f>TREND(Calibration!$A$2:$A$4,Calibration!$B$2:$B$4,C75)</f>
        <v>326.22391890267772</v>
      </c>
      <c r="K75" s="2">
        <f>TREND(Calibration!$A$2:$A$4,Calibration!$C$2:$C$4,E75)</f>
        <v>631.59807482302745</v>
      </c>
      <c r="L75" s="2">
        <f>TREND(Calibration!$A$2:$A$4,Calibration!$D$2:$D$4,G75)</f>
        <v>572.84127398654391</v>
      </c>
    </row>
    <row r="76" spans="1:12" x14ac:dyDescent="0.25">
      <c r="A76">
        <v>370085</v>
      </c>
      <c r="B76">
        <v>14.975000380000001</v>
      </c>
      <c r="C76">
        <v>0.30487001000000002</v>
      </c>
      <c r="D76">
        <v>34.935001370000002</v>
      </c>
      <c r="E76">
        <v>0.27476001</v>
      </c>
      <c r="F76">
        <v>37.854999540000001</v>
      </c>
      <c r="G76">
        <v>0.78469997999999996</v>
      </c>
      <c r="H76">
        <v>30.798000340000002</v>
      </c>
      <c r="J76" s="2">
        <f>TREND(Calibration!$A$2:$A$4,Calibration!$B$2:$B$4,C76)</f>
        <v>324.54345557386318</v>
      </c>
      <c r="K76" s="2">
        <f>TREND(Calibration!$A$2:$A$4,Calibration!$C$2:$C$4,E76)</f>
        <v>628.63171400788838</v>
      </c>
      <c r="L76" s="2">
        <f>TREND(Calibration!$A$2:$A$4,Calibration!$D$2:$D$4,G76)</f>
        <v>569.01437272599185</v>
      </c>
    </row>
    <row r="77" spans="1:12" x14ac:dyDescent="0.25">
      <c r="A77">
        <v>375083</v>
      </c>
      <c r="B77">
        <v>15.085000040000001</v>
      </c>
      <c r="C77">
        <v>0.30399999</v>
      </c>
      <c r="D77">
        <v>34.924999239999998</v>
      </c>
      <c r="E77">
        <v>0.27449000000000001</v>
      </c>
      <c r="F77">
        <v>37.902999880000003</v>
      </c>
      <c r="G77">
        <v>0.78250003000000001</v>
      </c>
      <c r="H77">
        <v>30.85899925</v>
      </c>
      <c r="J77" s="2">
        <f>TREND(Calibration!$A$2:$A$4,Calibration!$B$2:$B$4,C77)</f>
        <v>320.69578805100582</v>
      </c>
      <c r="K77" s="2">
        <f>TREND(Calibration!$A$2:$A$4,Calibration!$C$2:$C$4,E77)</f>
        <v>626.52384758414132</v>
      </c>
      <c r="L77" s="2">
        <f>TREND(Calibration!$A$2:$A$4,Calibration!$D$2:$D$4,G77)</f>
        <v>567.45530023929723</v>
      </c>
    </row>
    <row r="78" spans="1:12" x14ac:dyDescent="0.25">
      <c r="A78">
        <v>380084</v>
      </c>
      <c r="B78">
        <v>15.114000320000001</v>
      </c>
      <c r="C78">
        <v>0.30243998999999999</v>
      </c>
      <c r="D78">
        <v>34.953998570000003</v>
      </c>
      <c r="E78">
        <v>0.27384001000000002</v>
      </c>
      <c r="F78">
        <v>37.887001040000001</v>
      </c>
      <c r="G78">
        <v>0.77929996999999995</v>
      </c>
      <c r="H78">
        <v>30.881999969999999</v>
      </c>
      <c r="J78" s="2">
        <f>TREND(Calibration!$A$2:$A$4,Calibration!$B$2:$B$4,C78)</f>
        <v>313.79668074811934</v>
      </c>
      <c r="K78" s="2">
        <f>TREND(Calibration!$A$2:$A$4,Calibration!$C$2:$C$4,E78)</f>
        <v>621.44962034525474</v>
      </c>
      <c r="L78" s="2">
        <f>TREND(Calibration!$A$2:$A$4,Calibration!$D$2:$D$4,G78)</f>
        <v>565.18746437858567</v>
      </c>
    </row>
    <row r="79" spans="1:12" x14ac:dyDescent="0.25">
      <c r="A79">
        <v>385084</v>
      </c>
      <c r="B79">
        <v>15.085000040000001</v>
      </c>
      <c r="C79">
        <v>0.30368000000000001</v>
      </c>
      <c r="D79">
        <v>34.944999690000003</v>
      </c>
      <c r="E79">
        <v>0.27351998999999999</v>
      </c>
      <c r="F79">
        <v>37.917999270000003</v>
      </c>
      <c r="G79">
        <v>0.78310000999999996</v>
      </c>
      <c r="H79">
        <v>30.885000229999999</v>
      </c>
      <c r="J79" s="2">
        <f>TREND(Calibration!$A$2:$A$4,Calibration!$B$2:$B$4,C79)</f>
        <v>319.28063077802472</v>
      </c>
      <c r="K79" s="2">
        <f>TREND(Calibration!$A$2:$A$4,Calibration!$C$2:$C$4,E79)</f>
        <v>618.95134467795447</v>
      </c>
      <c r="L79" s="2">
        <f>TREND(Calibration!$A$2:$A$4,Calibration!$D$2:$D$4,G79)</f>
        <v>567.88049731676119</v>
      </c>
    </row>
    <row r="80" spans="1:12" x14ac:dyDescent="0.25">
      <c r="A80">
        <v>390083</v>
      </c>
      <c r="B80">
        <v>15.08199978</v>
      </c>
      <c r="C80">
        <v>0.30303001000000002</v>
      </c>
      <c r="D80">
        <v>34.931999210000001</v>
      </c>
      <c r="E80">
        <v>0.27329998999999999</v>
      </c>
      <c r="F80">
        <v>37.950000760000002</v>
      </c>
      <c r="G80">
        <v>0.78469997999999996</v>
      </c>
      <c r="H80">
        <v>30.875</v>
      </c>
      <c r="J80" s="2">
        <f>TREND(Calibration!$A$2:$A$4,Calibration!$B$2:$B$4,C80)</f>
        <v>316.40604696020227</v>
      </c>
      <c r="K80" s="2">
        <f>TREND(Calibration!$A$2:$A$4,Calibration!$C$2:$C$4,E80)</f>
        <v>617.23388749775972</v>
      </c>
      <c r="L80" s="2">
        <f>TREND(Calibration!$A$2:$A$4,Calibration!$D$2:$D$4,G80)</f>
        <v>569.01437272599185</v>
      </c>
    </row>
    <row r="81" spans="1:12" x14ac:dyDescent="0.25">
      <c r="A81">
        <v>395084</v>
      </c>
      <c r="B81">
        <v>15.01399994</v>
      </c>
      <c r="C81">
        <v>0.30384000999999999</v>
      </c>
      <c r="D81">
        <v>34.937999730000001</v>
      </c>
      <c r="E81">
        <v>0.27314000999999999</v>
      </c>
      <c r="F81">
        <v>37.930999759999999</v>
      </c>
      <c r="G81">
        <v>0.78740001000000004</v>
      </c>
      <c r="H81">
        <v>30.843000409999998</v>
      </c>
      <c r="J81" s="2">
        <f>TREND(Calibration!$A$2:$A$4,Calibration!$B$2:$B$4,C81)</f>
        <v>319.98827575208543</v>
      </c>
      <c r="K81" s="2">
        <f>TREND(Calibration!$A$2:$A$4,Calibration!$C$2:$C$4,E81)</f>
        <v>615.98498386281585</v>
      </c>
      <c r="L81" s="2">
        <f>TREND(Calibration!$A$2:$A$4,Calibration!$D$2:$D$4,G81)</f>
        <v>570.9278446168305</v>
      </c>
    </row>
    <row r="82" spans="1:12" x14ac:dyDescent="0.25">
      <c r="A82">
        <v>400085</v>
      </c>
      <c r="B82">
        <v>14.94200039</v>
      </c>
      <c r="C82">
        <v>0.30772999000000001</v>
      </c>
      <c r="D82">
        <v>34.944999690000003</v>
      </c>
      <c r="E82">
        <v>0.27206001000000002</v>
      </c>
      <c r="F82">
        <v>37.893001560000002</v>
      </c>
      <c r="G82">
        <v>0.78410000000000002</v>
      </c>
      <c r="H82">
        <v>30.791999820000001</v>
      </c>
      <c r="J82" s="2">
        <f>TREND(Calibration!$A$2:$A$4,Calibration!$B$2:$B$4,C82)</f>
        <v>337.19173051239454</v>
      </c>
      <c r="K82" s="2">
        <f>TREND(Calibration!$A$2:$A$4,Calibration!$C$2:$C$4,E82)</f>
        <v>607.55383043276765</v>
      </c>
      <c r="L82" s="2">
        <f>TREND(Calibration!$A$2:$A$4,Calibration!$D$2:$D$4,G82)</f>
        <v>568.58917564852777</v>
      </c>
    </row>
    <row r="83" spans="1:12" x14ac:dyDescent="0.25">
      <c r="A83">
        <v>405083</v>
      </c>
      <c r="B83">
        <v>14.821999549999999</v>
      </c>
      <c r="C83">
        <v>0.29914001000000001</v>
      </c>
      <c r="D83">
        <v>34.957000729999997</v>
      </c>
      <c r="E83">
        <v>0.27195001000000002</v>
      </c>
      <c r="F83">
        <v>37.852001190000003</v>
      </c>
      <c r="G83">
        <v>0.77389996999999999</v>
      </c>
      <c r="H83">
        <v>30.784999849999998</v>
      </c>
      <c r="J83" s="2">
        <f>TREND(Calibration!$A$2:$A$4,Calibration!$B$2:$B$4,C83)</f>
        <v>299.20250374979946</v>
      </c>
      <c r="K83" s="2">
        <f>TREND(Calibration!$A$2:$A$4,Calibration!$C$2:$C$4,E83)</f>
        <v>606.69510184267006</v>
      </c>
      <c r="L83" s="2">
        <f>TREND(Calibration!$A$2:$A$4,Calibration!$D$2:$D$4,G83)</f>
        <v>561.36056311803372</v>
      </c>
    </row>
    <row r="84" spans="1:12" x14ac:dyDescent="0.25">
      <c r="A84">
        <v>410083</v>
      </c>
      <c r="B84">
        <v>14.772999759999999</v>
      </c>
      <c r="C84">
        <v>0.30432998999999999</v>
      </c>
      <c r="D84">
        <v>34.9640007</v>
      </c>
      <c r="E84">
        <v>0.27195001000000002</v>
      </c>
      <c r="F84">
        <v>37.858001710000003</v>
      </c>
      <c r="G84">
        <v>0.78140001999999997</v>
      </c>
      <c r="H84">
        <v>30.81699944</v>
      </c>
      <c r="J84" s="2">
        <f>TREND(Calibration!$A$2:$A$4,Calibration!$B$2:$B$4,C84)</f>
        <v>322.15521459584716</v>
      </c>
      <c r="K84" s="2">
        <f>TREND(Calibration!$A$2:$A$4,Calibration!$C$2:$C$4,E84)</f>
        <v>606.69510184267006</v>
      </c>
      <c r="L84" s="2">
        <f>TREND(Calibration!$A$2:$A$4,Calibration!$D$2:$D$4,G84)</f>
        <v>566.67573919196013</v>
      </c>
    </row>
    <row r="85" spans="1:12" x14ac:dyDescent="0.25">
      <c r="A85">
        <v>415084</v>
      </c>
      <c r="B85">
        <v>14.89000034</v>
      </c>
      <c r="C85">
        <v>0.30568001</v>
      </c>
      <c r="D85">
        <v>34.937999730000001</v>
      </c>
      <c r="E85">
        <v>0.27206001000000002</v>
      </c>
      <c r="F85">
        <v>37.915000919999997</v>
      </c>
      <c r="G85">
        <v>0.78949999999999998</v>
      </c>
      <c r="H85">
        <v>30.801000599999998</v>
      </c>
      <c r="J85" s="2">
        <f>TREND(Calibration!$A$2:$A$4,Calibration!$B$2:$B$4,C85)</f>
        <v>328.12568436574634</v>
      </c>
      <c r="K85" s="2">
        <f>TREND(Calibration!$A$2:$A$4,Calibration!$C$2:$C$4,E85)</f>
        <v>607.55383043276765</v>
      </c>
      <c r="L85" s="2">
        <f>TREND(Calibration!$A$2:$A$4,Calibration!$D$2:$D$4,G85)</f>
        <v>572.41607690907983</v>
      </c>
    </row>
    <row r="86" spans="1:12" x14ac:dyDescent="0.25">
      <c r="A86">
        <v>420083</v>
      </c>
      <c r="B86">
        <v>14.99400043</v>
      </c>
      <c r="C86">
        <v>0.30621999999999999</v>
      </c>
      <c r="D86">
        <v>34.948001859999998</v>
      </c>
      <c r="E86">
        <v>0.27134999999999998</v>
      </c>
      <c r="F86">
        <v>37.826000209999997</v>
      </c>
      <c r="G86">
        <v>0.77929996999999995</v>
      </c>
      <c r="H86">
        <v>30.820999149999999</v>
      </c>
      <c r="J86" s="2">
        <f>TREND(Calibration!$A$2:$A$4,Calibration!$B$2:$B$4,C86)</f>
        <v>330.51379266862182</v>
      </c>
      <c r="K86" s="2">
        <f>TREND(Calibration!$A$2:$A$4,Calibration!$C$2:$C$4,E86)</f>
        <v>602.01104964862975</v>
      </c>
      <c r="L86" s="2">
        <f>TREND(Calibration!$A$2:$A$4,Calibration!$D$2:$D$4,G86)</f>
        <v>565.18746437858567</v>
      </c>
    </row>
    <row r="87" spans="1:12" x14ac:dyDescent="0.25">
      <c r="A87">
        <v>425084</v>
      </c>
      <c r="B87">
        <v>15.152999879999999</v>
      </c>
      <c r="C87">
        <v>0.29865000000000003</v>
      </c>
      <c r="D87">
        <v>34.92200089</v>
      </c>
      <c r="E87">
        <v>0.27125000999999999</v>
      </c>
      <c r="F87">
        <v>37.874000549999998</v>
      </c>
      <c r="G87">
        <v>0.78359997000000003</v>
      </c>
      <c r="H87">
        <v>30.853000640000001</v>
      </c>
      <c r="J87" s="2">
        <f>TREND(Calibration!$A$2:$A$4,Calibration!$B$2:$B$4,C87)</f>
        <v>297.03543223089719</v>
      </c>
      <c r="K87" s="2">
        <f>TREND(Calibration!$A$2:$A$4,Calibration!$C$2:$C$4,E87)</f>
        <v>601.23046536023116</v>
      </c>
      <c r="L87" s="2">
        <f>TREND(Calibration!$A$2:$A$4,Calibration!$D$2:$D$4,G87)</f>
        <v>568.23481167865486</v>
      </c>
    </row>
    <row r="88" spans="1:12" x14ac:dyDescent="0.25">
      <c r="A88">
        <v>430084</v>
      </c>
      <c r="B88">
        <v>15.23700047</v>
      </c>
      <c r="C88">
        <v>0.30659999999999998</v>
      </c>
      <c r="D88">
        <v>34.92200089</v>
      </c>
      <c r="E88">
        <v>0.27162001000000002</v>
      </c>
      <c r="F88">
        <v>37.887001040000001</v>
      </c>
      <c r="G88">
        <v>0.78740001000000004</v>
      </c>
      <c r="H88">
        <v>30.903999330000001</v>
      </c>
      <c r="J88" s="2">
        <f>TREND(Calibration!$A$2:$A$4,Calibration!$B$2:$B$4,C88)</f>
        <v>332.19434444753006</v>
      </c>
      <c r="K88" s="2">
        <f>TREND(Calibration!$A$2:$A$4,Calibration!$C$2:$C$4,E88)</f>
        <v>604.11891607237771</v>
      </c>
      <c r="L88" s="2">
        <f>TREND(Calibration!$A$2:$A$4,Calibration!$D$2:$D$4,G88)</f>
        <v>570.9278446168305</v>
      </c>
    </row>
    <row r="89" spans="1:12" x14ac:dyDescent="0.25">
      <c r="A89">
        <v>435084</v>
      </c>
      <c r="B89">
        <v>15.227999690000001</v>
      </c>
      <c r="C89">
        <v>0.30719000000000002</v>
      </c>
      <c r="D89">
        <v>34.905998230000002</v>
      </c>
      <c r="E89">
        <v>0.27167999999999998</v>
      </c>
      <c r="F89">
        <v>37.930999759999999</v>
      </c>
      <c r="G89">
        <v>0.79119998000000002</v>
      </c>
      <c r="H89">
        <v>30.87199974</v>
      </c>
      <c r="J89" s="2">
        <f>TREND(Calibration!$A$2:$A$4,Calibration!$B$2:$B$4,C89)</f>
        <v>334.80362220951929</v>
      </c>
      <c r="K89" s="2">
        <f>TREND(Calibration!$A$2:$A$4,Calibration!$C$2:$C$4,E89)</f>
        <v>604.58723541892209</v>
      </c>
      <c r="L89" s="2">
        <f>TREND(Calibration!$A$2:$A$4,Calibration!$D$2:$D$4,G89)</f>
        <v>573.62082794702667</v>
      </c>
    </row>
    <row r="90" spans="1:12" x14ac:dyDescent="0.25">
      <c r="A90">
        <v>440084</v>
      </c>
      <c r="B90">
        <v>15.123999599999999</v>
      </c>
      <c r="C90">
        <v>0.30908000000000002</v>
      </c>
      <c r="D90">
        <v>34.905998230000002</v>
      </c>
      <c r="E90">
        <v>0.27206001000000002</v>
      </c>
      <c r="F90">
        <v>37.909000399999996</v>
      </c>
      <c r="G90">
        <v>0.79009998000000004</v>
      </c>
      <c r="H90">
        <v>30.850000380000001</v>
      </c>
      <c r="J90" s="2">
        <f>TREND(Calibration!$A$2:$A$4,Calibration!$B$2:$B$4,C90)</f>
        <v>343.1621560572471</v>
      </c>
      <c r="K90" s="2">
        <f>TREND(Calibration!$A$2:$A$4,Calibration!$C$2:$C$4,E90)</f>
        <v>607.55383043276765</v>
      </c>
      <c r="L90" s="2">
        <f>TREND(Calibration!$A$2:$A$4,Calibration!$D$2:$D$4,G90)</f>
        <v>572.84127398654391</v>
      </c>
    </row>
    <row r="91" spans="1:12" x14ac:dyDescent="0.25">
      <c r="A91">
        <v>445085</v>
      </c>
      <c r="B91">
        <v>15.059000019999999</v>
      </c>
      <c r="C91">
        <v>0.30659999999999998</v>
      </c>
      <c r="D91">
        <v>34.92200089</v>
      </c>
      <c r="E91">
        <v>0.27232999000000002</v>
      </c>
      <c r="F91">
        <v>37.917999270000003</v>
      </c>
      <c r="G91">
        <v>0.78680002999999998</v>
      </c>
      <c r="H91">
        <v>30.900999070000001</v>
      </c>
      <c r="J91" s="2">
        <f>TREND(Calibration!$A$2:$A$4,Calibration!$B$2:$B$4,C91)</f>
        <v>332.19434444753006</v>
      </c>
      <c r="K91" s="2">
        <f>TREND(Calibration!$A$2:$A$4,Calibration!$C$2:$C$4,E91)</f>
        <v>609.66146265780867</v>
      </c>
      <c r="L91" s="2">
        <f>TREND(Calibration!$A$2:$A$4,Calibration!$D$2:$D$4,G91)</f>
        <v>570.50264753936631</v>
      </c>
    </row>
    <row r="92" spans="1:12" x14ac:dyDescent="0.25">
      <c r="A92">
        <v>450095</v>
      </c>
      <c r="B92">
        <v>14.96500015</v>
      </c>
      <c r="C92">
        <v>0.30713998999999997</v>
      </c>
      <c r="D92">
        <v>34.951000209999997</v>
      </c>
      <c r="E92">
        <v>0.27232999000000002</v>
      </c>
      <c r="F92">
        <v>37.848999020000001</v>
      </c>
      <c r="G92">
        <v>0.77710003000000005</v>
      </c>
      <c r="H92">
        <v>30.85899925</v>
      </c>
      <c r="J92" s="2">
        <f>TREND(Calibration!$A$2:$A$4,Calibration!$B$2:$B$4,C92)</f>
        <v>334.58245275040531</v>
      </c>
      <c r="K92" s="2">
        <f>TREND(Calibration!$A$2:$A$4,Calibration!$C$2:$C$4,E92)</f>
        <v>609.66146265780867</v>
      </c>
      <c r="L92" s="2">
        <f>TREND(Calibration!$A$2:$A$4,Calibration!$D$2:$D$4,G92)</f>
        <v>563.62839897874517</v>
      </c>
    </row>
    <row r="93" spans="1:12" x14ac:dyDescent="0.25">
      <c r="A93">
        <v>455084</v>
      </c>
      <c r="B93">
        <v>14.96199989</v>
      </c>
      <c r="C93">
        <v>0.30568001</v>
      </c>
      <c r="D93">
        <v>34.92200089</v>
      </c>
      <c r="E93">
        <v>0.27248999000000002</v>
      </c>
      <c r="F93">
        <v>37.930999759999999</v>
      </c>
      <c r="G93">
        <v>0.78850001000000003</v>
      </c>
      <c r="H93">
        <v>30.798000340000002</v>
      </c>
      <c r="J93" s="2">
        <f>TREND(Calibration!$A$2:$A$4,Calibration!$B$2:$B$4,C93)</f>
        <v>328.12568436574634</v>
      </c>
      <c r="K93" s="2">
        <f>TREND(Calibration!$A$2:$A$4,Calibration!$C$2:$C$4,E93)</f>
        <v>610.91052242522323</v>
      </c>
      <c r="L93" s="2">
        <f>TREND(Calibration!$A$2:$A$4,Calibration!$D$2:$D$4,G93)</f>
        <v>571.70739857731326</v>
      </c>
    </row>
    <row r="94" spans="1:12" x14ac:dyDescent="0.25">
      <c r="A94">
        <v>460084</v>
      </c>
      <c r="B94">
        <v>14.838000299999999</v>
      </c>
      <c r="C94">
        <v>0.30687001000000003</v>
      </c>
      <c r="D94">
        <v>34.916000369999999</v>
      </c>
      <c r="E94">
        <v>0.27287</v>
      </c>
      <c r="F94">
        <v>37.88999939</v>
      </c>
      <c r="G94">
        <v>0.77770001</v>
      </c>
      <c r="H94">
        <v>30.795000080000001</v>
      </c>
      <c r="J94" s="2">
        <f>TREND(Calibration!$A$2:$A$4,Calibration!$B$2:$B$4,C94)</f>
        <v>333.38846493653818</v>
      </c>
      <c r="K94" s="2">
        <f>TREND(Calibration!$A$2:$A$4,Calibration!$C$2:$C$4,E94)</f>
        <v>613.87711743906834</v>
      </c>
      <c r="L94" s="2">
        <f>TREND(Calibration!$A$2:$A$4,Calibration!$D$2:$D$4,G94)</f>
        <v>564.05359605620924</v>
      </c>
    </row>
    <row r="95" spans="1:12" x14ac:dyDescent="0.25">
      <c r="A95">
        <v>465084</v>
      </c>
      <c r="B95">
        <v>14.73799992</v>
      </c>
      <c r="C95">
        <v>0.30779001</v>
      </c>
      <c r="D95">
        <v>34.9640007</v>
      </c>
      <c r="E95">
        <v>0.27325000999999999</v>
      </c>
      <c r="F95">
        <v>37.8390007</v>
      </c>
      <c r="G95">
        <v>0.76789998999999998</v>
      </c>
      <c r="H95">
        <v>30.76600075</v>
      </c>
      <c r="J95" s="2">
        <f>TREND(Calibration!$A$2:$A$4,Calibration!$B$2:$B$4,C95)</f>
        <v>337.45716924336853</v>
      </c>
      <c r="K95" s="2">
        <f>TREND(Calibration!$A$2:$A$4,Calibration!$C$2:$C$4,E95)</f>
        <v>616.84371245291345</v>
      </c>
      <c r="L95" s="2">
        <f>TREND(Calibration!$A$2:$A$4,Calibration!$D$2:$D$4,G95)</f>
        <v>557.10846478001758</v>
      </c>
    </row>
    <row r="96" spans="1:12" x14ac:dyDescent="0.25">
      <c r="A96">
        <v>470084</v>
      </c>
      <c r="B96">
        <v>14.75399971</v>
      </c>
      <c r="C96">
        <v>0.31280999999999998</v>
      </c>
      <c r="D96">
        <v>34.880001069999999</v>
      </c>
      <c r="E96">
        <v>0.27362001000000002</v>
      </c>
      <c r="F96">
        <v>37.852001190000003</v>
      </c>
      <c r="G96">
        <v>0.77170002000000004</v>
      </c>
      <c r="H96">
        <v>30.81399918</v>
      </c>
      <c r="J96" s="2">
        <f>TREND(Calibration!$A$2:$A$4,Calibration!$B$2:$B$4,C96)</f>
        <v>359.6580985186356</v>
      </c>
      <c r="K96" s="2">
        <f>TREND(Calibration!$A$2:$A$4,Calibration!$C$2:$C$4,E96)</f>
        <v>619.73216316506</v>
      </c>
      <c r="L96" s="2">
        <f>TREND(Calibration!$A$2:$A$4,Calibration!$D$2:$D$4,G96)</f>
        <v>559.80149063133899</v>
      </c>
    </row>
    <row r="97" spans="1:12" x14ac:dyDescent="0.25">
      <c r="A97">
        <v>475104</v>
      </c>
      <c r="B97">
        <v>14.805999760000001</v>
      </c>
      <c r="C97">
        <v>0.30816999</v>
      </c>
      <c r="D97">
        <v>34.941001890000003</v>
      </c>
      <c r="E97">
        <v>0.27416000000000001</v>
      </c>
      <c r="F97">
        <v>37.874000549999998</v>
      </c>
      <c r="G97">
        <v>0.77549999999999997</v>
      </c>
      <c r="H97">
        <v>30.768999099999998</v>
      </c>
      <c r="J97" s="2">
        <f>TREND(Calibration!$A$2:$A$4,Calibration!$B$2:$B$4,C97)</f>
        <v>339.13763257218307</v>
      </c>
      <c r="K97" s="2">
        <f>TREND(Calibration!$A$2:$A$4,Calibration!$C$2:$C$4,E97)</f>
        <v>623.94766181384853</v>
      </c>
      <c r="L97" s="2">
        <f>TREND(Calibration!$A$2:$A$4,Calibration!$D$2:$D$4,G97)</f>
        <v>562.49448104838939</v>
      </c>
    </row>
    <row r="98" spans="1:12" x14ac:dyDescent="0.25">
      <c r="A98">
        <v>480085</v>
      </c>
      <c r="B98">
        <v>14.94499969</v>
      </c>
      <c r="C98">
        <v>0.30935001000000001</v>
      </c>
      <c r="D98">
        <v>34.948001859999998</v>
      </c>
      <c r="E98">
        <v>0.27406001000000002</v>
      </c>
      <c r="F98">
        <v>37.868000029999997</v>
      </c>
      <c r="G98">
        <v>0.77280002999999997</v>
      </c>
      <c r="H98">
        <v>30.836999890000001</v>
      </c>
      <c r="J98" s="2">
        <f>TREND(Calibration!$A$2:$A$4,Calibration!$B$2:$B$4,C98)</f>
        <v>344.356276546255</v>
      </c>
      <c r="K98" s="2">
        <f>TREND(Calibration!$A$2:$A$4,Calibration!$C$2:$C$4,E98)</f>
        <v>623.16707752544994</v>
      </c>
      <c r="L98" s="2">
        <f>TREND(Calibration!$A$2:$A$4,Calibration!$D$2:$D$4,G98)</f>
        <v>560.58105167867598</v>
      </c>
    </row>
    <row r="99" spans="1:12" x14ac:dyDescent="0.25">
      <c r="A99">
        <v>485092</v>
      </c>
      <c r="B99">
        <v>14.99100018</v>
      </c>
      <c r="C99">
        <v>0.30746001000000001</v>
      </c>
      <c r="D99">
        <v>34.979999540000001</v>
      </c>
      <c r="E99">
        <v>0.27449000000000001</v>
      </c>
      <c r="F99">
        <v>37.880001069999999</v>
      </c>
      <c r="G99">
        <v>0.76470000000000005</v>
      </c>
      <c r="H99">
        <v>30.80800056</v>
      </c>
      <c r="J99" s="2">
        <f>TREND(Calibration!$A$2:$A$4,Calibration!$B$2:$B$4,C99)</f>
        <v>335.99774269852719</v>
      </c>
      <c r="K99" s="2">
        <f>TREND(Calibration!$A$2:$A$4,Calibration!$C$2:$C$4,E99)</f>
        <v>626.52384758414132</v>
      </c>
      <c r="L99" s="2">
        <f>TREND(Calibration!$A$2:$A$4,Calibration!$D$2:$D$4,G99)</f>
        <v>554.84067852728549</v>
      </c>
    </row>
    <row r="100" spans="1:12" x14ac:dyDescent="0.25">
      <c r="A100">
        <v>490084</v>
      </c>
      <c r="B100">
        <v>15.022999759999999</v>
      </c>
      <c r="C100">
        <v>0.30724998999999997</v>
      </c>
      <c r="D100">
        <v>34.948001859999998</v>
      </c>
      <c r="E100">
        <v>0.27421999000000002</v>
      </c>
      <c r="F100">
        <v>37.92200089</v>
      </c>
      <c r="G100">
        <v>0.77819996999999996</v>
      </c>
      <c r="H100">
        <v>30.773000719999999</v>
      </c>
      <c r="J100" s="2">
        <f>TREND(Calibration!$A$2:$A$4,Calibration!$B$2:$B$4,C100)</f>
        <v>335.0689282653525</v>
      </c>
      <c r="K100" s="2">
        <f>TREND(Calibration!$A$2:$A$4,Calibration!$C$2:$C$4,E100)</f>
        <v>624.41598116039381</v>
      </c>
      <c r="L100" s="2">
        <f>TREND(Calibration!$A$2:$A$4,Calibration!$D$2:$D$4,G100)</f>
        <v>564.4079104181028</v>
      </c>
    </row>
    <row r="101" spans="1:12" x14ac:dyDescent="0.25">
      <c r="A101">
        <v>495085</v>
      </c>
      <c r="B101">
        <v>14.98400021</v>
      </c>
      <c r="C101">
        <v>0.30616999</v>
      </c>
      <c r="D101">
        <v>34.966999049999998</v>
      </c>
      <c r="E101">
        <v>0.27388999000000003</v>
      </c>
      <c r="F101">
        <v>37.880001069999999</v>
      </c>
      <c r="G101">
        <v>0.77929996999999995</v>
      </c>
      <c r="H101">
        <v>30.775999070000001</v>
      </c>
      <c r="J101" s="2">
        <f>TREND(Calibration!$A$2:$A$4,Calibration!$B$2:$B$4,C101)</f>
        <v>330.29262320950806</v>
      </c>
      <c r="K101" s="2">
        <f>TREND(Calibration!$A$2:$A$4,Calibration!$C$2:$C$4,E101)</f>
        <v>621.83979539010102</v>
      </c>
      <c r="L101" s="2">
        <f>TREND(Calibration!$A$2:$A$4,Calibration!$D$2:$D$4,G101)</f>
        <v>565.18746437858567</v>
      </c>
    </row>
    <row r="102" spans="1:12" x14ac:dyDescent="0.25">
      <c r="A102">
        <v>500084</v>
      </c>
      <c r="B102">
        <v>14.89000034</v>
      </c>
      <c r="C102">
        <v>0.30752000000000002</v>
      </c>
      <c r="D102">
        <v>34.944999690000003</v>
      </c>
      <c r="E102">
        <v>0.27351998999999999</v>
      </c>
      <c r="F102">
        <v>37.852001190000003</v>
      </c>
      <c r="G102">
        <v>0.77600002000000001</v>
      </c>
      <c r="H102">
        <v>30.76600075</v>
      </c>
      <c r="J102" s="2">
        <f>TREND(Calibration!$A$2:$A$4,Calibration!$B$2:$B$4,C102)</f>
        <v>336.26304875436063</v>
      </c>
      <c r="K102" s="2">
        <f>TREND(Calibration!$A$2:$A$4,Calibration!$C$2:$C$4,E102)</f>
        <v>618.95134467795447</v>
      </c>
      <c r="L102" s="2">
        <f>TREND(Calibration!$A$2:$A$4,Calibration!$D$2:$D$4,G102)</f>
        <v>562.84883793140818</v>
      </c>
    </row>
    <row r="103" spans="1:12" x14ac:dyDescent="0.25">
      <c r="A103">
        <v>505084</v>
      </c>
      <c r="B103">
        <v>14.838000299999999</v>
      </c>
      <c r="C103">
        <v>0.30621999999999999</v>
      </c>
      <c r="D103">
        <v>34.941001890000003</v>
      </c>
      <c r="E103">
        <v>0.27325000999999999</v>
      </c>
      <c r="F103">
        <v>37.848999020000001</v>
      </c>
      <c r="G103">
        <v>0.77659999999999996</v>
      </c>
      <c r="H103">
        <v>30.823999400000002</v>
      </c>
      <c r="J103" s="2">
        <f>TREND(Calibration!$A$2:$A$4,Calibration!$B$2:$B$4,C103)</f>
        <v>330.51379266862182</v>
      </c>
      <c r="K103" s="2">
        <f>TREND(Calibration!$A$2:$A$4,Calibration!$C$2:$C$4,E103)</f>
        <v>616.84371245291345</v>
      </c>
      <c r="L103" s="2">
        <f>TREND(Calibration!$A$2:$A$4,Calibration!$D$2:$D$4,G103)</f>
        <v>563.27403500887226</v>
      </c>
    </row>
    <row r="104" spans="1:12" x14ac:dyDescent="0.25">
      <c r="A104">
        <v>510092</v>
      </c>
      <c r="B104">
        <v>14.87699986</v>
      </c>
      <c r="C104">
        <v>0.30849000999999998</v>
      </c>
      <c r="D104">
        <v>34.911998750000002</v>
      </c>
      <c r="E104">
        <v>0.27221999000000002</v>
      </c>
      <c r="F104">
        <v>37.924999239999998</v>
      </c>
      <c r="G104">
        <v>0.79390000999999999</v>
      </c>
      <c r="H104">
        <v>30.80500031</v>
      </c>
      <c r="J104" s="2">
        <f>TREND(Calibration!$A$2:$A$4,Calibration!$B$2:$B$4,C104)</f>
        <v>340.55292252030472</v>
      </c>
      <c r="K104" s="2">
        <f>TREND(Calibration!$A$2:$A$4,Calibration!$C$2:$C$4,E104)</f>
        <v>608.80273406771153</v>
      </c>
      <c r="L104" s="2">
        <f>TREND(Calibration!$A$2:$A$4,Calibration!$D$2:$D$4,G104)</f>
        <v>575.53429983786521</v>
      </c>
    </row>
    <row r="105" spans="1:12" x14ac:dyDescent="0.25">
      <c r="A105">
        <v>515084</v>
      </c>
      <c r="B105">
        <v>14.85499954</v>
      </c>
      <c r="C105">
        <v>0.30583999000000001</v>
      </c>
      <c r="D105">
        <v>34.931999210000001</v>
      </c>
      <c r="E105">
        <v>0.27162001000000002</v>
      </c>
      <c r="F105">
        <v>37.826000209999997</v>
      </c>
      <c r="G105">
        <v>0.77280002999999997</v>
      </c>
      <c r="H105">
        <v>30.820999149999999</v>
      </c>
      <c r="J105" s="2">
        <f>TREND(Calibration!$A$2:$A$4,Calibration!$B$2:$B$4,C105)</f>
        <v>328.83319666466673</v>
      </c>
      <c r="K105" s="2">
        <f>TREND(Calibration!$A$2:$A$4,Calibration!$C$2:$C$4,E105)</f>
        <v>604.11891607237771</v>
      </c>
      <c r="L105" s="2">
        <f>TREND(Calibration!$A$2:$A$4,Calibration!$D$2:$D$4,G105)</f>
        <v>560.58105167867598</v>
      </c>
    </row>
    <row r="106" spans="1:12" x14ac:dyDescent="0.25">
      <c r="A106">
        <v>520083</v>
      </c>
      <c r="B106">
        <v>14.975000380000001</v>
      </c>
      <c r="C106">
        <v>0.31038000999999998</v>
      </c>
      <c r="D106">
        <v>34.918998719999998</v>
      </c>
      <c r="E106">
        <v>0.27129998999999999</v>
      </c>
      <c r="F106">
        <v>37.915000919999997</v>
      </c>
      <c r="G106">
        <v>0.79280001</v>
      </c>
      <c r="H106">
        <v>30.853000640000001</v>
      </c>
      <c r="J106" s="2">
        <f>TREND(Calibration!$A$2:$A$4,Calibration!$B$2:$B$4,C106)</f>
        <v>348.91145636803253</v>
      </c>
      <c r="K106" s="2">
        <f>TREND(Calibration!$A$2:$A$4,Calibration!$C$2:$C$4,E106)</f>
        <v>601.62064040507698</v>
      </c>
      <c r="L106" s="2">
        <f>TREND(Calibration!$A$2:$A$4,Calibration!$D$2:$D$4,G106)</f>
        <v>574.75474587738245</v>
      </c>
    </row>
    <row r="107" spans="1:12" x14ac:dyDescent="0.25">
      <c r="A107">
        <v>525083</v>
      </c>
      <c r="B107">
        <v>15.07800007</v>
      </c>
      <c r="C107">
        <v>0.30810999999999999</v>
      </c>
      <c r="D107">
        <v>34.92200089</v>
      </c>
      <c r="E107">
        <v>0.27129998999999999</v>
      </c>
      <c r="F107">
        <v>37.92200089</v>
      </c>
      <c r="G107">
        <v>0.78579997999999995</v>
      </c>
      <c r="H107">
        <v>30.836999890000001</v>
      </c>
      <c r="J107" s="2">
        <f>TREND(Calibration!$A$2:$A$4,Calibration!$B$2:$B$4,C107)</f>
        <v>338.87232651634963</v>
      </c>
      <c r="K107" s="2">
        <f>TREND(Calibration!$A$2:$A$4,Calibration!$C$2:$C$4,E107)</f>
        <v>601.62064040507698</v>
      </c>
      <c r="L107" s="2">
        <f>TREND(Calibration!$A$2:$A$4,Calibration!$D$2:$D$4,G107)</f>
        <v>569.79392668647461</v>
      </c>
    </row>
    <row r="108" spans="1:12" x14ac:dyDescent="0.25">
      <c r="A108">
        <v>530208</v>
      </c>
      <c r="B108">
        <v>15.149999619999999</v>
      </c>
      <c r="C108">
        <v>0.30752000000000002</v>
      </c>
      <c r="D108">
        <v>34.909000399999996</v>
      </c>
      <c r="E108">
        <v>0.27129998999999999</v>
      </c>
      <c r="F108">
        <v>37.868000029999997</v>
      </c>
      <c r="G108">
        <v>0.77980000000000005</v>
      </c>
      <c r="H108">
        <v>30.86199951</v>
      </c>
      <c r="J108" s="2">
        <f>TREND(Calibration!$A$2:$A$4,Calibration!$B$2:$B$4,C108)</f>
        <v>336.26304875436063</v>
      </c>
      <c r="K108" s="2">
        <f>TREND(Calibration!$A$2:$A$4,Calibration!$C$2:$C$4,E108)</f>
        <v>601.62064040507698</v>
      </c>
      <c r="L108" s="2">
        <f>TREND(Calibration!$A$2:$A$4,Calibration!$D$2:$D$4,G108)</f>
        <v>565.54182834845869</v>
      </c>
    </row>
    <row r="109" spans="1:12" x14ac:dyDescent="0.25">
      <c r="A109">
        <v>535091</v>
      </c>
      <c r="B109">
        <v>15.17199993</v>
      </c>
      <c r="C109">
        <v>0.30437999999999998</v>
      </c>
      <c r="D109">
        <v>34.937999730000001</v>
      </c>
      <c r="E109">
        <v>0.27134999999999998</v>
      </c>
      <c r="F109">
        <v>37.848999020000001</v>
      </c>
      <c r="G109">
        <v>0.77499998000000003</v>
      </c>
      <c r="H109">
        <v>30.81699944</v>
      </c>
      <c r="J109" s="2">
        <f>TREND(Calibration!$A$2:$A$4,Calibration!$B$2:$B$4,C109)</f>
        <v>322.37638405496091</v>
      </c>
      <c r="K109" s="2">
        <f>TREND(Calibration!$A$2:$A$4,Calibration!$C$2:$C$4,E109)</f>
        <v>602.01104964862975</v>
      </c>
      <c r="L109" s="2">
        <f>TREND(Calibration!$A$2:$A$4,Calibration!$D$2:$D$4,G109)</f>
        <v>562.14012416537071</v>
      </c>
    </row>
    <row r="110" spans="1:12" x14ac:dyDescent="0.25">
      <c r="A110">
        <v>540721</v>
      </c>
      <c r="B110">
        <v>15.13700008</v>
      </c>
      <c r="C110">
        <v>0.30568001</v>
      </c>
      <c r="D110">
        <v>34.935001370000002</v>
      </c>
      <c r="E110">
        <v>0.27156999999999998</v>
      </c>
      <c r="F110">
        <v>37.887001040000001</v>
      </c>
      <c r="G110">
        <v>0.77659999999999996</v>
      </c>
      <c r="H110">
        <v>30.76600075</v>
      </c>
      <c r="J110" s="2">
        <f>TREND(Calibration!$A$2:$A$4,Calibration!$B$2:$B$4,C110)</f>
        <v>328.12568436574634</v>
      </c>
      <c r="K110" s="2">
        <f>TREND(Calibration!$A$2:$A$4,Calibration!$C$2:$C$4,E110)</f>
        <v>603.72850682882449</v>
      </c>
      <c r="L110" s="2">
        <f>TREND(Calibration!$A$2:$A$4,Calibration!$D$2:$D$4,G110)</f>
        <v>563.27403500887226</v>
      </c>
    </row>
    <row r="111" spans="1:12" x14ac:dyDescent="0.25">
      <c r="A111">
        <v>545174</v>
      </c>
      <c r="B111">
        <v>15.11100006</v>
      </c>
      <c r="C111">
        <v>0.30243998999999999</v>
      </c>
      <c r="D111">
        <v>34.951000209999997</v>
      </c>
      <c r="E111">
        <v>0.27195001000000002</v>
      </c>
      <c r="F111">
        <v>37.861000060000002</v>
      </c>
      <c r="G111">
        <v>0.77710003000000005</v>
      </c>
      <c r="H111">
        <v>30.784999849999998</v>
      </c>
      <c r="J111" s="2">
        <f>TREND(Calibration!$A$2:$A$4,Calibration!$B$2:$B$4,C111)</f>
        <v>313.79668074811934</v>
      </c>
      <c r="K111" s="2">
        <f>TREND(Calibration!$A$2:$A$4,Calibration!$C$2:$C$4,E111)</f>
        <v>606.69510184267006</v>
      </c>
      <c r="L111" s="2">
        <f>TREND(Calibration!$A$2:$A$4,Calibration!$D$2:$D$4,G111)</f>
        <v>563.62839897874517</v>
      </c>
    </row>
    <row r="112" spans="1:12" x14ac:dyDescent="0.25">
      <c r="A112">
        <v>550090</v>
      </c>
      <c r="B112">
        <v>14.975000380000001</v>
      </c>
      <c r="C112">
        <v>0.30248999999999998</v>
      </c>
      <c r="D112">
        <v>34.948001859999998</v>
      </c>
      <c r="E112">
        <v>0.27226999000000002</v>
      </c>
      <c r="F112">
        <v>37.854999540000001</v>
      </c>
      <c r="G112">
        <v>0.77170002000000004</v>
      </c>
      <c r="H112">
        <v>30.756999969999999</v>
      </c>
      <c r="J112" s="2">
        <f>TREND(Calibration!$A$2:$A$4,Calibration!$B$2:$B$4,C112)</f>
        <v>314.01785020723287</v>
      </c>
      <c r="K112" s="2">
        <f>TREND(Calibration!$A$2:$A$4,Calibration!$C$2:$C$4,E112)</f>
        <v>609.19306524502849</v>
      </c>
      <c r="L112" s="2">
        <f>TREND(Calibration!$A$2:$A$4,Calibration!$D$2:$D$4,G112)</f>
        <v>559.80149063133899</v>
      </c>
    </row>
    <row r="113" spans="1:12" x14ac:dyDescent="0.25">
      <c r="A113">
        <v>555084</v>
      </c>
      <c r="B113">
        <v>14.899999619999999</v>
      </c>
      <c r="C113">
        <v>0.30805999000000001</v>
      </c>
      <c r="D113">
        <v>34.918998719999998</v>
      </c>
      <c r="E113">
        <v>0.27260000000000001</v>
      </c>
      <c r="F113">
        <v>37.882999419999997</v>
      </c>
      <c r="G113">
        <v>0.78789997000000001</v>
      </c>
      <c r="H113">
        <v>30.850000380000001</v>
      </c>
      <c r="J113" s="2">
        <f>TREND(Calibration!$A$2:$A$4,Calibration!$B$2:$B$4,C113)</f>
        <v>338.65115705723588</v>
      </c>
      <c r="K113" s="2">
        <f>TREND(Calibration!$A$2:$A$4,Calibration!$C$2:$C$4,E113)</f>
        <v>611.76932908155618</v>
      </c>
      <c r="L113" s="2">
        <f>TREND(Calibration!$A$2:$A$4,Calibration!$D$2:$D$4,G113)</f>
        <v>571.28215897872406</v>
      </c>
    </row>
    <row r="114" spans="1:12" x14ac:dyDescent="0.25">
      <c r="A114">
        <v>560085</v>
      </c>
      <c r="B114">
        <v>14.83199978</v>
      </c>
      <c r="C114">
        <v>0.30871000999999998</v>
      </c>
      <c r="D114">
        <v>34.916000369999999</v>
      </c>
      <c r="E114">
        <v>0.27265</v>
      </c>
      <c r="F114">
        <v>37.905998230000002</v>
      </c>
      <c r="G114">
        <v>0.78359997000000003</v>
      </c>
      <c r="H114">
        <v>30.85899925</v>
      </c>
      <c r="J114" s="2">
        <f>TREND(Calibration!$A$2:$A$4,Calibration!$B$2:$B$4,C114)</f>
        <v>341.52587355019887</v>
      </c>
      <c r="K114" s="2">
        <f>TREND(Calibration!$A$2:$A$4,Calibration!$C$2:$C$4,E114)</f>
        <v>612.15966025887315</v>
      </c>
      <c r="L114" s="2">
        <f>TREND(Calibration!$A$2:$A$4,Calibration!$D$2:$D$4,G114)</f>
        <v>568.23481167865486</v>
      </c>
    </row>
    <row r="115" spans="1:12" x14ac:dyDescent="0.25">
      <c r="A115">
        <v>565202</v>
      </c>
      <c r="B115">
        <v>14.79899979</v>
      </c>
      <c r="C115">
        <v>0.30713998999999997</v>
      </c>
      <c r="D115">
        <v>34.909000399999996</v>
      </c>
      <c r="E115">
        <v>0.27292000999999999</v>
      </c>
      <c r="F115">
        <v>37.898998259999999</v>
      </c>
      <c r="G115">
        <v>0.78090000000000004</v>
      </c>
      <c r="H115">
        <v>30.843000409999998</v>
      </c>
      <c r="J115" s="2">
        <f>TREND(Calibration!$A$2:$A$4,Calibration!$B$2:$B$4,C115)</f>
        <v>334.58245275040531</v>
      </c>
      <c r="K115" s="2">
        <f>TREND(Calibration!$A$2:$A$4,Calibration!$C$2:$C$4,E115)</f>
        <v>614.26752668262066</v>
      </c>
      <c r="L115" s="2">
        <f>TREND(Calibration!$A$2:$A$4,Calibration!$D$2:$D$4,G115)</f>
        <v>566.32138230894145</v>
      </c>
    </row>
    <row r="116" spans="1:12" x14ac:dyDescent="0.25">
      <c r="A116">
        <v>570083</v>
      </c>
      <c r="B116">
        <v>14.809000019999999</v>
      </c>
      <c r="C116">
        <v>0.30621999999999999</v>
      </c>
      <c r="D116">
        <v>34.935001370000002</v>
      </c>
      <c r="E116">
        <v>0.27329998999999999</v>
      </c>
      <c r="F116">
        <v>37.930999759999999</v>
      </c>
      <c r="G116">
        <v>0.79220003000000005</v>
      </c>
      <c r="H116">
        <v>30.86199951</v>
      </c>
      <c r="J116" s="2">
        <f>TREND(Calibration!$A$2:$A$4,Calibration!$B$2:$B$4,C116)</f>
        <v>330.51379266862182</v>
      </c>
      <c r="K116" s="2">
        <f>TREND(Calibration!$A$2:$A$4,Calibration!$C$2:$C$4,E116)</f>
        <v>617.23388749775972</v>
      </c>
      <c r="L116" s="2">
        <f>TREND(Calibration!$A$2:$A$4,Calibration!$D$2:$D$4,G116)</f>
        <v>574.32954879991837</v>
      </c>
    </row>
    <row r="117" spans="1:12" x14ac:dyDescent="0.25">
      <c r="A117">
        <v>575093</v>
      </c>
      <c r="B117">
        <v>14.789999959999999</v>
      </c>
      <c r="C117">
        <v>0.31011</v>
      </c>
      <c r="D117">
        <v>34.893001560000002</v>
      </c>
      <c r="E117">
        <v>0.27388999000000003</v>
      </c>
      <c r="F117">
        <v>37.917999270000003</v>
      </c>
      <c r="G117">
        <v>0.79059999999999997</v>
      </c>
      <c r="H117">
        <v>30.829999919999999</v>
      </c>
      <c r="J117" s="2">
        <f>TREND(Calibration!$A$2:$A$4,Calibration!$B$2:$B$4,C117)</f>
        <v>347.71733587902463</v>
      </c>
      <c r="K117" s="2">
        <f>TREND(Calibration!$A$2:$A$4,Calibration!$C$2:$C$4,E117)</f>
        <v>621.83979539010102</v>
      </c>
      <c r="L117" s="2">
        <f>TREND(Calibration!$A$2:$A$4,Calibration!$D$2:$D$4,G117)</f>
        <v>573.19563086956259</v>
      </c>
    </row>
    <row r="118" spans="1:12" x14ac:dyDescent="0.25">
      <c r="A118">
        <v>580187</v>
      </c>
      <c r="B118">
        <v>14.82900047</v>
      </c>
      <c r="C118">
        <v>0.30989</v>
      </c>
      <c r="D118">
        <v>34.902999880000003</v>
      </c>
      <c r="E118">
        <v>0.27443999000000002</v>
      </c>
      <c r="F118">
        <v>37.863998410000001</v>
      </c>
      <c r="G118">
        <v>0.77819996999999996</v>
      </c>
      <c r="H118">
        <v>30.868999479999999</v>
      </c>
      <c r="J118" s="2">
        <f>TREND(Calibration!$A$2:$A$4,Calibration!$B$2:$B$4,C118)</f>
        <v>346.74438484913026</v>
      </c>
      <c r="K118" s="2">
        <f>TREND(Calibration!$A$2:$A$4,Calibration!$C$2:$C$4,E118)</f>
        <v>626.13343834058855</v>
      </c>
      <c r="L118" s="2">
        <f>TREND(Calibration!$A$2:$A$4,Calibration!$D$2:$D$4,G118)</f>
        <v>564.4079104181028</v>
      </c>
    </row>
    <row r="119" spans="1:12" x14ac:dyDescent="0.25">
      <c r="A119">
        <v>585085</v>
      </c>
      <c r="B119">
        <v>14.92300034</v>
      </c>
      <c r="C119">
        <v>0.30562001</v>
      </c>
      <c r="D119">
        <v>34.893001560000002</v>
      </c>
      <c r="E119">
        <v>0.27480999</v>
      </c>
      <c r="F119">
        <v>37.944000240000001</v>
      </c>
      <c r="G119">
        <v>0.78250003000000001</v>
      </c>
      <c r="H119">
        <v>30.865999219999999</v>
      </c>
      <c r="J119" s="2">
        <f>TREND(Calibration!$A$2:$A$4,Calibration!$B$2:$B$4,C119)</f>
        <v>327.86033408486605</v>
      </c>
      <c r="K119" s="2">
        <f>TREND(Calibration!$A$2:$A$4,Calibration!$C$2:$C$4,E119)</f>
        <v>629.02188905273465</v>
      </c>
      <c r="L119" s="2">
        <f>TREND(Calibration!$A$2:$A$4,Calibration!$D$2:$D$4,G119)</f>
        <v>567.45530023929723</v>
      </c>
    </row>
    <row r="120" spans="1:12" x14ac:dyDescent="0.25">
      <c r="A120">
        <v>590170</v>
      </c>
      <c r="B120">
        <v>15.010000229999999</v>
      </c>
      <c r="C120">
        <v>0.30860000999999998</v>
      </c>
      <c r="D120">
        <v>34.918998719999998</v>
      </c>
      <c r="E120">
        <v>0.27545999999999998</v>
      </c>
      <c r="F120">
        <v>37.848999020000001</v>
      </c>
      <c r="G120">
        <v>0.77060002000000005</v>
      </c>
      <c r="H120">
        <v>30.86199951</v>
      </c>
      <c r="J120" s="2">
        <f>TREND(Calibration!$A$2:$A$4,Calibration!$B$2:$B$4,C120)</f>
        <v>341.03939803525168</v>
      </c>
      <c r="K120" s="2">
        <f>TREND(Calibration!$A$2:$A$4,Calibration!$C$2:$C$4,E120)</f>
        <v>634.09627242409192</v>
      </c>
      <c r="L120" s="2">
        <f>TREND(Calibration!$A$2:$A$4,Calibration!$D$2:$D$4,G120)</f>
        <v>559.02193667085623</v>
      </c>
    </row>
    <row r="121" spans="1:12" x14ac:dyDescent="0.25">
      <c r="A121">
        <v>595084</v>
      </c>
      <c r="B121">
        <v>15.038999560000001</v>
      </c>
      <c r="C121">
        <v>0.30654000999999997</v>
      </c>
      <c r="D121">
        <v>34.916000369999999</v>
      </c>
      <c r="E121">
        <v>0.27487001</v>
      </c>
      <c r="F121">
        <v>37.874000549999998</v>
      </c>
      <c r="G121">
        <v>0.77549999999999997</v>
      </c>
      <c r="H121">
        <v>30.801000599999998</v>
      </c>
      <c r="J121" s="2">
        <f>TREND(Calibration!$A$2:$A$4,Calibration!$B$2:$B$4,C121)</f>
        <v>331.92903839169662</v>
      </c>
      <c r="K121" s="2">
        <f>TREND(Calibration!$A$2:$A$4,Calibration!$C$2:$C$4,E121)</f>
        <v>629.49044259798598</v>
      </c>
      <c r="L121" s="2">
        <f>TREND(Calibration!$A$2:$A$4,Calibration!$D$2:$D$4,G121)</f>
        <v>562.49448104838939</v>
      </c>
    </row>
    <row r="122" spans="1:12" x14ac:dyDescent="0.25">
      <c r="A122">
        <v>600102</v>
      </c>
      <c r="B122">
        <v>15.036000250000001</v>
      </c>
      <c r="C122">
        <v>0.31071000999999998</v>
      </c>
      <c r="D122">
        <v>34.900001529999997</v>
      </c>
      <c r="E122">
        <v>0.27513999</v>
      </c>
      <c r="F122">
        <v>37.898998259999999</v>
      </c>
      <c r="G122">
        <v>0.78359997000000003</v>
      </c>
      <c r="H122">
        <v>30.846000669999999</v>
      </c>
      <c r="J122" s="2">
        <f>TREND(Calibration!$A$2:$A$4,Calibration!$B$2:$B$4,C122)</f>
        <v>350.37088291287387</v>
      </c>
      <c r="K122" s="2">
        <f>TREND(Calibration!$A$2:$A$4,Calibration!$C$2:$C$4,E122)</f>
        <v>631.59807482302745</v>
      </c>
      <c r="L122" s="2">
        <f>TREND(Calibration!$A$2:$A$4,Calibration!$D$2:$D$4,G122)</f>
        <v>568.23481167865486</v>
      </c>
    </row>
    <row r="123" spans="1:12" x14ac:dyDescent="0.25">
      <c r="A123">
        <v>605086</v>
      </c>
      <c r="B123">
        <v>14.93900013</v>
      </c>
      <c r="C123">
        <v>0.30972999000000001</v>
      </c>
      <c r="D123">
        <v>34.911998750000002</v>
      </c>
      <c r="E123">
        <v>0.27545999999999998</v>
      </c>
      <c r="F123">
        <v>37.937000269999999</v>
      </c>
      <c r="G123">
        <v>0.78899996999999999</v>
      </c>
      <c r="H123">
        <v>30.81100082</v>
      </c>
      <c r="J123" s="2">
        <f>TREND(Calibration!$A$2:$A$4,Calibration!$B$2:$B$4,C123)</f>
        <v>346.03673987506954</v>
      </c>
      <c r="K123" s="2">
        <f>TREND(Calibration!$A$2:$A$4,Calibration!$C$2:$C$4,E123)</f>
        <v>634.09627242409192</v>
      </c>
      <c r="L123" s="2">
        <f>TREND(Calibration!$A$2:$A$4,Calibration!$D$2:$D$4,G123)</f>
        <v>572.06171293920681</v>
      </c>
    </row>
    <row r="124" spans="1:12" x14ac:dyDescent="0.25">
      <c r="A124">
        <v>610085</v>
      </c>
      <c r="B124">
        <v>14.87699986</v>
      </c>
      <c r="C124">
        <v>0.30903000000000003</v>
      </c>
      <c r="D124">
        <v>34.931999210000001</v>
      </c>
      <c r="E124">
        <v>0.27584001000000002</v>
      </c>
      <c r="F124">
        <v>37.858001710000003</v>
      </c>
      <c r="G124">
        <v>0.78039997999999999</v>
      </c>
      <c r="H124">
        <v>30.801000599999998</v>
      </c>
      <c r="J124" s="2">
        <f>TREND(Calibration!$A$2:$A$4,Calibration!$B$2:$B$4,C124)</f>
        <v>342.9410308231802</v>
      </c>
      <c r="K124" s="2">
        <f>TREND(Calibration!$A$2:$A$4,Calibration!$C$2:$C$4,E124)</f>
        <v>637.06286743793703</v>
      </c>
      <c r="L124" s="2">
        <f>TREND(Calibration!$A$2:$A$4,Calibration!$D$2:$D$4,G124)</f>
        <v>565.96702542592266</v>
      </c>
    </row>
    <row r="125" spans="1:12" x14ac:dyDescent="0.25">
      <c r="A125">
        <v>615085</v>
      </c>
      <c r="B125">
        <v>14.847999570000001</v>
      </c>
      <c r="C125">
        <v>0.30752000000000002</v>
      </c>
      <c r="D125">
        <v>34.944999690000003</v>
      </c>
      <c r="E125">
        <v>0.27610999000000003</v>
      </c>
      <c r="F125">
        <v>37.880001069999999</v>
      </c>
      <c r="G125">
        <v>0.78410000000000002</v>
      </c>
      <c r="H125">
        <v>30.798000340000002</v>
      </c>
      <c r="J125" s="2">
        <f>TREND(Calibration!$A$2:$A$4,Calibration!$B$2:$B$4,C125)</f>
        <v>336.26304875436063</v>
      </c>
      <c r="K125" s="2">
        <f>TREND(Calibration!$A$2:$A$4,Calibration!$C$2:$C$4,E125)</f>
        <v>639.1704996629785</v>
      </c>
      <c r="L125" s="2">
        <f>TREND(Calibration!$A$2:$A$4,Calibration!$D$2:$D$4,G125)</f>
        <v>568.58917564852777</v>
      </c>
    </row>
    <row r="126" spans="1:12" x14ac:dyDescent="0.25">
      <c r="A126">
        <v>620135</v>
      </c>
      <c r="B126">
        <v>14.864000320000001</v>
      </c>
      <c r="C126">
        <v>0.30838000999999998</v>
      </c>
      <c r="D126">
        <v>34.909000399999996</v>
      </c>
      <c r="E126">
        <v>0.27654001</v>
      </c>
      <c r="F126">
        <v>37.880001069999999</v>
      </c>
      <c r="G126">
        <v>0.77819996999999996</v>
      </c>
      <c r="H126">
        <v>30.784999849999998</v>
      </c>
      <c r="J126" s="2">
        <f>TREND(Calibration!$A$2:$A$4,Calibration!$B$2:$B$4,C126)</f>
        <v>340.06644700535753</v>
      </c>
      <c r="K126" s="2">
        <f>TREND(Calibration!$A$2:$A$4,Calibration!$C$2:$C$4,E126)</f>
        <v>642.52750392037592</v>
      </c>
      <c r="L126" s="2">
        <f>TREND(Calibration!$A$2:$A$4,Calibration!$D$2:$D$4,G126)</f>
        <v>564.4079104181028</v>
      </c>
    </row>
    <row r="127" spans="1:12" x14ac:dyDescent="0.25">
      <c r="A127">
        <v>625129</v>
      </c>
      <c r="B127">
        <v>14.850999829999999</v>
      </c>
      <c r="C127">
        <v>0.30719000000000002</v>
      </c>
      <c r="D127">
        <v>34.916000369999999</v>
      </c>
      <c r="E127">
        <v>0.27680999000000001</v>
      </c>
      <c r="F127">
        <v>37.852001190000003</v>
      </c>
      <c r="G127">
        <v>0.78200000999999997</v>
      </c>
      <c r="H127">
        <v>30.840000150000002</v>
      </c>
      <c r="J127" s="2">
        <f>TREND(Calibration!$A$2:$A$4,Calibration!$B$2:$B$4,C127)</f>
        <v>334.80362220951929</v>
      </c>
      <c r="K127" s="2">
        <f>TREND(Calibration!$A$2:$A$4,Calibration!$C$2:$C$4,E127)</f>
        <v>644.63513614541694</v>
      </c>
      <c r="L127" s="2">
        <f>TREND(Calibration!$A$2:$A$4,Calibration!$D$2:$D$4,G127)</f>
        <v>567.10094335627844</v>
      </c>
    </row>
    <row r="128" spans="1:12" x14ac:dyDescent="0.25">
      <c r="A128">
        <v>630093</v>
      </c>
      <c r="B128">
        <v>14.897000309999999</v>
      </c>
      <c r="C128">
        <v>0.30691998999999998</v>
      </c>
      <c r="D128">
        <v>34.874000549999998</v>
      </c>
      <c r="E128">
        <v>0.27702999</v>
      </c>
      <c r="F128">
        <v>37.905998230000002</v>
      </c>
      <c r="G128">
        <v>0.79059999999999997</v>
      </c>
      <c r="H128">
        <v>30.86199951</v>
      </c>
      <c r="J128" s="2">
        <f>TREND(Calibration!$A$2:$A$4,Calibration!$B$2:$B$4,C128)</f>
        <v>333.60950172051116</v>
      </c>
      <c r="K128" s="2">
        <f>TREND(Calibration!$A$2:$A$4,Calibration!$C$2:$C$4,E128)</f>
        <v>646.35259332561213</v>
      </c>
      <c r="L128" s="2">
        <f>TREND(Calibration!$A$2:$A$4,Calibration!$D$2:$D$4,G128)</f>
        <v>573.19563086956259</v>
      </c>
    </row>
    <row r="129" spans="1:12" x14ac:dyDescent="0.25">
      <c r="A129">
        <v>635085</v>
      </c>
      <c r="B129">
        <v>14.93900013</v>
      </c>
      <c r="C129">
        <v>0.30821999999999999</v>
      </c>
      <c r="D129">
        <v>34.935001370000002</v>
      </c>
      <c r="E129">
        <v>0.27779000999999998</v>
      </c>
      <c r="F129">
        <v>37.893001560000002</v>
      </c>
      <c r="G129">
        <v>0.7863</v>
      </c>
      <c r="H129">
        <v>30.801000599999998</v>
      </c>
      <c r="J129" s="2">
        <f>TREND(Calibration!$A$2:$A$4,Calibration!$B$2:$B$4,C129)</f>
        <v>339.35880203129682</v>
      </c>
      <c r="K129" s="2">
        <f>TREND(Calibration!$A$2:$A$4,Calibration!$C$2:$C$4,E129)</f>
        <v>652.28578335330189</v>
      </c>
      <c r="L129" s="2">
        <f>TREND(Calibration!$A$2:$A$4,Calibration!$D$2:$D$4,G129)</f>
        <v>570.1482835694934</v>
      </c>
    </row>
    <row r="130" spans="1:12" x14ac:dyDescent="0.25">
      <c r="A130">
        <v>640085</v>
      </c>
      <c r="B130">
        <v>15.05200005</v>
      </c>
      <c r="C130">
        <v>0.30465001000000003</v>
      </c>
      <c r="D130">
        <v>34.89599991</v>
      </c>
      <c r="E130">
        <v>0.27779000999999998</v>
      </c>
      <c r="F130">
        <v>37.902999880000003</v>
      </c>
      <c r="G130">
        <v>0.79170001000000001</v>
      </c>
      <c r="H130">
        <v>30.843000409999998</v>
      </c>
      <c r="J130" s="2">
        <f>TREND(Calibration!$A$2:$A$4,Calibration!$B$2:$B$4,C130)</f>
        <v>323.57050454396904</v>
      </c>
      <c r="K130" s="2">
        <f>TREND(Calibration!$A$2:$A$4,Calibration!$C$2:$C$4,E130)</f>
        <v>652.28578335330189</v>
      </c>
      <c r="L130" s="2">
        <f>TREND(Calibration!$A$2:$A$4,Calibration!$D$2:$D$4,G130)</f>
        <v>573.97519191689958</v>
      </c>
    </row>
    <row r="131" spans="1:12" x14ac:dyDescent="0.25">
      <c r="A131">
        <v>645085</v>
      </c>
      <c r="B131">
        <v>15.1079998</v>
      </c>
      <c r="C131">
        <v>0.30562001</v>
      </c>
      <c r="D131">
        <v>34.924999239999998</v>
      </c>
      <c r="E131">
        <v>0.27783998999999998</v>
      </c>
      <c r="F131">
        <v>37.924999239999998</v>
      </c>
      <c r="G131">
        <v>0.79979997999999997</v>
      </c>
      <c r="H131">
        <v>30.836999890000001</v>
      </c>
      <c r="J131" s="2">
        <f>TREND(Calibration!$A$2:$A$4,Calibration!$B$2:$B$4,C131)</f>
        <v>327.86033408486605</v>
      </c>
      <c r="K131" s="2">
        <f>TREND(Calibration!$A$2:$A$4,Calibration!$C$2:$C$4,E131)</f>
        <v>652.67595839814817</v>
      </c>
      <c r="L131" s="2">
        <f>TREND(Calibration!$A$2:$A$4,Calibration!$D$2:$D$4,G131)</f>
        <v>579.71552254716505</v>
      </c>
    </row>
    <row r="132" spans="1:12" x14ac:dyDescent="0.25">
      <c r="A132">
        <v>650156</v>
      </c>
      <c r="B132">
        <v>15.02600002</v>
      </c>
      <c r="C132">
        <v>0.30871000999999998</v>
      </c>
      <c r="D132">
        <v>34.887001040000001</v>
      </c>
      <c r="E132">
        <v>0.27740999999999999</v>
      </c>
      <c r="F132">
        <v>37.854999540000001</v>
      </c>
      <c r="G132">
        <v>0.78250003000000001</v>
      </c>
      <c r="H132">
        <v>30.865999219999999</v>
      </c>
      <c r="J132" s="2">
        <f>TREND(Calibration!$A$2:$A$4,Calibration!$B$2:$B$4,C132)</f>
        <v>341.52587355019887</v>
      </c>
      <c r="K132" s="2">
        <f>TREND(Calibration!$A$2:$A$4,Calibration!$C$2:$C$4,E132)</f>
        <v>649.31918833945724</v>
      </c>
      <c r="L132" s="2">
        <f>TREND(Calibration!$A$2:$A$4,Calibration!$D$2:$D$4,G132)</f>
        <v>567.45530023929723</v>
      </c>
    </row>
    <row r="133" spans="1:12" x14ac:dyDescent="0.25">
      <c r="A133">
        <v>655085</v>
      </c>
      <c r="B133">
        <v>14.925999640000001</v>
      </c>
      <c r="C133">
        <v>0.31141001000000001</v>
      </c>
      <c r="D133">
        <v>34.944999690000003</v>
      </c>
      <c r="E133">
        <v>0.27740999999999999</v>
      </c>
      <c r="F133">
        <v>37.917999270000003</v>
      </c>
      <c r="G133">
        <v>0.78740001000000004</v>
      </c>
      <c r="H133">
        <v>30.80800056</v>
      </c>
      <c r="J133" s="2">
        <f>TREND(Calibration!$A$2:$A$4,Calibration!$B$2:$B$4,C133)</f>
        <v>353.46663618981006</v>
      </c>
      <c r="K133" s="2">
        <f>TREND(Calibration!$A$2:$A$4,Calibration!$C$2:$C$4,E133)</f>
        <v>649.31918833945724</v>
      </c>
      <c r="L133" s="2">
        <f>TREND(Calibration!$A$2:$A$4,Calibration!$D$2:$D$4,G133)</f>
        <v>570.9278446168305</v>
      </c>
    </row>
    <row r="134" spans="1:12" x14ac:dyDescent="0.25">
      <c r="A134">
        <v>660122</v>
      </c>
      <c r="B134">
        <v>14.82499981</v>
      </c>
      <c r="C134">
        <v>0.31</v>
      </c>
      <c r="D134">
        <v>34.916000369999999</v>
      </c>
      <c r="E134">
        <v>0.27702999</v>
      </c>
      <c r="F134">
        <v>37.848999020000001</v>
      </c>
      <c r="G134">
        <v>0.77329999000000005</v>
      </c>
      <c r="H134">
        <v>30.80800056</v>
      </c>
      <c r="J134" s="2">
        <f>TREND(Calibration!$A$2:$A$4,Calibration!$B$2:$B$4,C134)</f>
        <v>347.23086036407744</v>
      </c>
      <c r="K134" s="2">
        <f>TREND(Calibration!$A$2:$A$4,Calibration!$C$2:$C$4,E134)</f>
        <v>646.35259332561213</v>
      </c>
      <c r="L134" s="2">
        <f>TREND(Calibration!$A$2:$A$4,Calibration!$D$2:$D$4,G134)</f>
        <v>560.93536604056965</v>
      </c>
    </row>
    <row r="135" spans="1:12" x14ac:dyDescent="0.25">
      <c r="A135">
        <v>665085</v>
      </c>
      <c r="B135">
        <v>14.803000450000001</v>
      </c>
      <c r="C135">
        <v>0.31444000999999999</v>
      </c>
      <c r="D135">
        <v>34.883998869999999</v>
      </c>
      <c r="E135">
        <v>0.27707999999999999</v>
      </c>
      <c r="F135">
        <v>37.909000399999996</v>
      </c>
      <c r="G135">
        <v>0.7863</v>
      </c>
      <c r="H135">
        <v>30.843000409999998</v>
      </c>
      <c r="J135" s="2">
        <f>TREND(Calibration!$A$2:$A$4,Calibration!$B$2:$B$4,C135)</f>
        <v>366.86682537426259</v>
      </c>
      <c r="K135" s="2">
        <f>TREND(Calibration!$A$2:$A$4,Calibration!$C$2:$C$4,E135)</f>
        <v>646.74300256916445</v>
      </c>
      <c r="L135" s="2">
        <f>TREND(Calibration!$A$2:$A$4,Calibration!$D$2:$D$4,G135)</f>
        <v>570.1482835694934</v>
      </c>
    </row>
    <row r="136" spans="1:12" x14ac:dyDescent="0.25">
      <c r="A136">
        <v>670085</v>
      </c>
      <c r="B136">
        <v>14.75399971</v>
      </c>
      <c r="C136">
        <v>0.31167999000000002</v>
      </c>
      <c r="D136">
        <v>34.900001529999997</v>
      </c>
      <c r="E136">
        <v>0.27676001</v>
      </c>
      <c r="F136">
        <v>37.917999270000003</v>
      </c>
      <c r="G136">
        <v>0.78469997999999996</v>
      </c>
      <c r="H136">
        <v>30.798000340000002</v>
      </c>
      <c r="J136" s="2">
        <f>TREND(Calibration!$A$2:$A$4,Calibration!$B$2:$B$4,C136)</f>
        <v>354.66062400367764</v>
      </c>
      <c r="K136" s="2">
        <f>TREND(Calibration!$A$2:$A$4,Calibration!$C$2:$C$4,E136)</f>
        <v>644.24496110057112</v>
      </c>
      <c r="L136" s="2">
        <f>TREND(Calibration!$A$2:$A$4,Calibration!$D$2:$D$4,G136)</f>
        <v>569.01437272599185</v>
      </c>
    </row>
    <row r="137" spans="1:12" x14ac:dyDescent="0.25">
      <c r="A137">
        <v>675089</v>
      </c>
      <c r="B137">
        <v>14.77000046</v>
      </c>
      <c r="C137">
        <v>0.30871000999999998</v>
      </c>
      <c r="D137">
        <v>34.900001529999997</v>
      </c>
      <c r="E137">
        <v>0.27649000000000001</v>
      </c>
      <c r="F137">
        <v>37.89599991</v>
      </c>
      <c r="G137">
        <v>0.78250003000000001</v>
      </c>
      <c r="H137">
        <v>30.846000669999999</v>
      </c>
      <c r="J137" s="2">
        <f>TREND(Calibration!$A$2:$A$4,Calibration!$B$2:$B$4,C137)</f>
        <v>341.52587355019887</v>
      </c>
      <c r="K137" s="2">
        <f>TREND(Calibration!$A$2:$A$4,Calibration!$C$2:$C$4,E137)</f>
        <v>642.13709467682361</v>
      </c>
      <c r="L137" s="2">
        <f>TREND(Calibration!$A$2:$A$4,Calibration!$D$2:$D$4,G137)</f>
        <v>567.45530023929723</v>
      </c>
    </row>
    <row r="138" spans="1:12" x14ac:dyDescent="0.25">
      <c r="A138">
        <v>680090</v>
      </c>
      <c r="B138">
        <v>14.789999959999999</v>
      </c>
      <c r="C138">
        <v>0.30875998999999998</v>
      </c>
      <c r="D138">
        <v>34.937999730000001</v>
      </c>
      <c r="E138">
        <v>0.27649000000000001</v>
      </c>
      <c r="F138">
        <v>37.868000029999997</v>
      </c>
      <c r="G138">
        <v>0.77549999999999997</v>
      </c>
      <c r="H138">
        <v>30.81100082</v>
      </c>
      <c r="J138" s="2">
        <f>TREND(Calibration!$A$2:$A$4,Calibration!$B$2:$B$4,C138)</f>
        <v>341.74691033417207</v>
      </c>
      <c r="K138" s="2">
        <f>TREND(Calibration!$A$2:$A$4,Calibration!$C$2:$C$4,E138)</f>
        <v>642.13709467682361</v>
      </c>
      <c r="L138" s="2">
        <f>TREND(Calibration!$A$2:$A$4,Calibration!$D$2:$D$4,G138)</f>
        <v>562.49448104838939</v>
      </c>
    </row>
    <row r="139" spans="1:12" x14ac:dyDescent="0.25">
      <c r="A139">
        <v>685085</v>
      </c>
      <c r="B139">
        <v>14.847999570000001</v>
      </c>
      <c r="C139">
        <v>0.30886998999999998</v>
      </c>
      <c r="D139">
        <v>34.909000399999996</v>
      </c>
      <c r="E139">
        <v>0.27687001</v>
      </c>
      <c r="F139">
        <v>37.944000240000001</v>
      </c>
      <c r="G139">
        <v>0.78680002999999998</v>
      </c>
      <c r="H139">
        <v>30.833999630000001</v>
      </c>
      <c r="J139" s="2">
        <f>TREND(Calibration!$A$2:$A$4,Calibration!$B$2:$B$4,C139)</f>
        <v>342.23338584911926</v>
      </c>
      <c r="K139" s="2">
        <f>TREND(Calibration!$A$2:$A$4,Calibration!$C$2:$C$4,E139)</f>
        <v>645.10368969066826</v>
      </c>
      <c r="L139" s="2">
        <f>TREND(Calibration!$A$2:$A$4,Calibration!$D$2:$D$4,G139)</f>
        <v>570.50264753936631</v>
      </c>
    </row>
    <row r="140" spans="1:12" x14ac:dyDescent="0.25">
      <c r="A140">
        <v>690092</v>
      </c>
      <c r="B140">
        <v>14.91300011</v>
      </c>
      <c r="C140">
        <v>0.30978999000000002</v>
      </c>
      <c r="D140">
        <v>34.880001069999999</v>
      </c>
      <c r="E140">
        <v>0.27680999000000001</v>
      </c>
      <c r="F140">
        <v>37.92200089</v>
      </c>
      <c r="G140">
        <v>0.78359997000000003</v>
      </c>
      <c r="H140">
        <v>30.80800056</v>
      </c>
      <c r="J140" s="2">
        <f>TREND(Calibration!$A$2:$A$4,Calibration!$B$2:$B$4,C140)</f>
        <v>346.30209015594983</v>
      </c>
      <c r="K140" s="2">
        <f>TREND(Calibration!$A$2:$A$4,Calibration!$C$2:$C$4,E140)</f>
        <v>644.63513614541694</v>
      </c>
      <c r="L140" s="2">
        <f>TREND(Calibration!$A$2:$A$4,Calibration!$D$2:$D$4,G140)</f>
        <v>568.23481167865486</v>
      </c>
    </row>
    <row r="141" spans="1:12" x14ac:dyDescent="0.25">
      <c r="A141">
        <v>695086</v>
      </c>
      <c r="B141">
        <v>14.94200039</v>
      </c>
      <c r="C141">
        <v>0.30654000999999997</v>
      </c>
      <c r="D141">
        <v>34.916000369999999</v>
      </c>
      <c r="E141">
        <v>0.27680999000000001</v>
      </c>
      <c r="F141">
        <v>37.835998539999999</v>
      </c>
      <c r="G141">
        <v>0.77819996999999996</v>
      </c>
      <c r="H141">
        <v>30.826999659999998</v>
      </c>
      <c r="J141" s="2">
        <f>TREND(Calibration!$A$2:$A$4,Calibration!$B$2:$B$4,C141)</f>
        <v>331.92903839169662</v>
      </c>
      <c r="K141" s="2">
        <f>TREND(Calibration!$A$2:$A$4,Calibration!$C$2:$C$4,E141)</f>
        <v>644.63513614541694</v>
      </c>
      <c r="L141" s="2">
        <f>TREND(Calibration!$A$2:$A$4,Calibration!$D$2:$D$4,G141)</f>
        <v>564.4079104181028</v>
      </c>
    </row>
    <row r="142" spans="1:12" x14ac:dyDescent="0.25">
      <c r="A142">
        <v>700085</v>
      </c>
      <c r="B142">
        <v>15.059000019999999</v>
      </c>
      <c r="C142">
        <v>0.30978999000000002</v>
      </c>
      <c r="D142">
        <v>34.902999880000003</v>
      </c>
      <c r="E142">
        <v>0.27649000000000001</v>
      </c>
      <c r="F142">
        <v>37.880001069999999</v>
      </c>
      <c r="G142">
        <v>0.78359997000000003</v>
      </c>
      <c r="H142">
        <v>30.81699944</v>
      </c>
      <c r="J142" s="2">
        <f>TREND(Calibration!$A$2:$A$4,Calibration!$B$2:$B$4,C142)</f>
        <v>346.30209015594983</v>
      </c>
      <c r="K142" s="2">
        <f>TREND(Calibration!$A$2:$A$4,Calibration!$C$2:$C$4,E142)</f>
        <v>642.13709467682361</v>
      </c>
      <c r="L142" s="2">
        <f>TREND(Calibration!$A$2:$A$4,Calibration!$D$2:$D$4,G142)</f>
        <v>568.23481167865486</v>
      </c>
    </row>
    <row r="143" spans="1:12" x14ac:dyDescent="0.25">
      <c r="A143">
        <v>705220</v>
      </c>
      <c r="B143">
        <v>15.07499981</v>
      </c>
      <c r="C143">
        <v>0.31086998999999998</v>
      </c>
      <c r="D143">
        <v>34.900001529999997</v>
      </c>
      <c r="E143">
        <v>0.27621999000000003</v>
      </c>
      <c r="F143">
        <v>37.848999020000001</v>
      </c>
      <c r="G143">
        <v>0.77770001</v>
      </c>
      <c r="H143">
        <v>30.820999149999999</v>
      </c>
      <c r="J143" s="2">
        <f>TREND(Calibration!$A$2:$A$4,Calibration!$B$2:$B$4,C143)</f>
        <v>351.07839521179426</v>
      </c>
      <c r="K143" s="2">
        <f>TREND(Calibration!$A$2:$A$4,Calibration!$C$2:$C$4,E143)</f>
        <v>640.0292282530761</v>
      </c>
      <c r="L143" s="2">
        <f>TREND(Calibration!$A$2:$A$4,Calibration!$D$2:$D$4,G143)</f>
        <v>564.05359605620924</v>
      </c>
    </row>
    <row r="144" spans="1:12" x14ac:dyDescent="0.25">
      <c r="A144">
        <v>710085</v>
      </c>
      <c r="B144">
        <v>15.05200005</v>
      </c>
      <c r="C144">
        <v>0.30757001</v>
      </c>
      <c r="D144">
        <v>34.89599991</v>
      </c>
      <c r="E144">
        <v>0.27643999000000002</v>
      </c>
      <c r="F144">
        <v>37.863998410000001</v>
      </c>
      <c r="G144">
        <v>0.77770001</v>
      </c>
      <c r="H144">
        <v>30.781999590000002</v>
      </c>
      <c r="J144" s="2">
        <f>TREND(Calibration!$A$2:$A$4,Calibration!$B$2:$B$4,C144)</f>
        <v>336.48421821347415</v>
      </c>
      <c r="K144" s="2">
        <f>TREND(Calibration!$A$2:$A$4,Calibration!$C$2:$C$4,E144)</f>
        <v>641.74668543327084</v>
      </c>
      <c r="L144" s="2">
        <f>TREND(Calibration!$A$2:$A$4,Calibration!$D$2:$D$4,G144)</f>
        <v>564.05359605620924</v>
      </c>
    </row>
    <row r="145" spans="1:12" x14ac:dyDescent="0.25">
      <c r="A145">
        <v>715094</v>
      </c>
      <c r="B145">
        <v>15.085000040000001</v>
      </c>
      <c r="C145">
        <v>0.30978999000000002</v>
      </c>
      <c r="D145">
        <v>34.887001040000001</v>
      </c>
      <c r="E145">
        <v>0.27680999000000001</v>
      </c>
      <c r="F145">
        <v>37.882999419999997</v>
      </c>
      <c r="G145">
        <v>0.79170001000000001</v>
      </c>
      <c r="H145">
        <v>30.86199951</v>
      </c>
      <c r="J145" s="2">
        <f>TREND(Calibration!$A$2:$A$4,Calibration!$B$2:$B$4,C145)</f>
        <v>346.30209015594983</v>
      </c>
      <c r="K145" s="2">
        <f>TREND(Calibration!$A$2:$A$4,Calibration!$C$2:$C$4,E145)</f>
        <v>644.63513614541694</v>
      </c>
      <c r="L145" s="2">
        <f>TREND(Calibration!$A$2:$A$4,Calibration!$D$2:$D$4,G145)</f>
        <v>573.97519191689958</v>
      </c>
    </row>
    <row r="146" spans="1:12" x14ac:dyDescent="0.25">
      <c r="A146">
        <v>720086</v>
      </c>
      <c r="B146">
        <v>15.02000046</v>
      </c>
      <c r="C146">
        <v>0.30730000000000002</v>
      </c>
      <c r="D146">
        <v>34.928001399999999</v>
      </c>
      <c r="E146">
        <v>0.27746000999999998</v>
      </c>
      <c r="F146">
        <v>37.89599991</v>
      </c>
      <c r="G146">
        <v>0.77980000000000005</v>
      </c>
      <c r="H146">
        <v>30.781999590000002</v>
      </c>
      <c r="J146" s="2">
        <f>TREND(Calibration!$A$2:$A$4,Calibration!$B$2:$B$4,C146)</f>
        <v>335.29009772446648</v>
      </c>
      <c r="K146" s="2">
        <f>TREND(Calibration!$A$2:$A$4,Calibration!$C$2:$C$4,E146)</f>
        <v>649.70959758300955</v>
      </c>
      <c r="L146" s="2">
        <f>TREND(Calibration!$A$2:$A$4,Calibration!$D$2:$D$4,G146)</f>
        <v>565.54182834845869</v>
      </c>
    </row>
    <row r="147" spans="1:12" x14ac:dyDescent="0.25">
      <c r="A147">
        <v>725085</v>
      </c>
      <c r="B147">
        <v>14.980999949999999</v>
      </c>
      <c r="C147">
        <v>0.30719000000000002</v>
      </c>
      <c r="D147">
        <v>34.937999730000001</v>
      </c>
      <c r="E147">
        <v>0.27783998999999998</v>
      </c>
      <c r="F147">
        <v>37.868000029999997</v>
      </c>
      <c r="G147">
        <v>0.77980000000000005</v>
      </c>
      <c r="H147">
        <v>30.728000640000001</v>
      </c>
      <c r="J147" s="2">
        <f>TREND(Calibration!$A$2:$A$4,Calibration!$B$2:$B$4,C147)</f>
        <v>334.80362220951929</v>
      </c>
      <c r="K147" s="2">
        <f>TREND(Calibration!$A$2:$A$4,Calibration!$C$2:$C$4,E147)</f>
        <v>652.67595839814817</v>
      </c>
      <c r="L147" s="2">
        <f>TREND(Calibration!$A$2:$A$4,Calibration!$D$2:$D$4,G147)</f>
        <v>565.54182834845869</v>
      </c>
    </row>
    <row r="148" spans="1:12" x14ac:dyDescent="0.25">
      <c r="A148">
        <v>730085</v>
      </c>
      <c r="B148">
        <v>14.93900013</v>
      </c>
      <c r="C148">
        <v>0.30599999</v>
      </c>
      <c r="D148">
        <v>34.902999880000003</v>
      </c>
      <c r="E148">
        <v>0.27751999999999999</v>
      </c>
      <c r="F148">
        <v>37.88999939</v>
      </c>
      <c r="G148">
        <v>0.78789997000000001</v>
      </c>
      <c r="H148">
        <v>30.724000929999999</v>
      </c>
      <c r="J148" s="2">
        <f>TREND(Calibration!$A$2:$A$4,Calibration!$B$2:$B$4,C148)</f>
        <v>329.54079741368082</v>
      </c>
      <c r="K148" s="2">
        <f>TREND(Calibration!$A$2:$A$4,Calibration!$C$2:$C$4,E148)</f>
        <v>650.17791692955484</v>
      </c>
      <c r="L148" s="2">
        <f>TREND(Calibration!$A$2:$A$4,Calibration!$D$2:$D$4,G148)</f>
        <v>571.28215897872406</v>
      </c>
    </row>
    <row r="149" spans="1:12" x14ac:dyDescent="0.25">
      <c r="A149">
        <v>735180</v>
      </c>
      <c r="B149">
        <v>14.85499954</v>
      </c>
      <c r="C149">
        <v>0.30588999</v>
      </c>
      <c r="D149">
        <v>34.924999239999998</v>
      </c>
      <c r="E149">
        <v>0.27713999</v>
      </c>
      <c r="F149">
        <v>37.8390007</v>
      </c>
      <c r="G149">
        <v>0.78359997000000003</v>
      </c>
      <c r="H149">
        <v>30.778999330000001</v>
      </c>
      <c r="J149" s="2">
        <f>TREND(Calibration!$A$2:$A$4,Calibration!$B$2:$B$4,C149)</f>
        <v>329.05432189873363</v>
      </c>
      <c r="K149" s="2">
        <f>TREND(Calibration!$A$2:$A$4,Calibration!$C$2:$C$4,E149)</f>
        <v>647.21132191570973</v>
      </c>
      <c r="L149" s="2">
        <f>TREND(Calibration!$A$2:$A$4,Calibration!$D$2:$D$4,G149)</f>
        <v>568.23481167865486</v>
      </c>
    </row>
    <row r="150" spans="1:12" x14ac:dyDescent="0.25">
      <c r="A150">
        <v>740085</v>
      </c>
      <c r="B150">
        <v>14.82499981</v>
      </c>
      <c r="C150">
        <v>0.30594999</v>
      </c>
      <c r="D150">
        <v>34.911998750000002</v>
      </c>
      <c r="E150">
        <v>0.27707999999999999</v>
      </c>
      <c r="F150">
        <v>37.898998259999999</v>
      </c>
      <c r="G150">
        <v>0.78740001000000004</v>
      </c>
      <c r="H150">
        <v>30.731000900000002</v>
      </c>
      <c r="J150" s="2">
        <f>TREND(Calibration!$A$2:$A$4,Calibration!$B$2:$B$4,C150)</f>
        <v>329.31967217961392</v>
      </c>
      <c r="K150" s="2">
        <f>TREND(Calibration!$A$2:$A$4,Calibration!$C$2:$C$4,E150)</f>
        <v>646.74300256916445</v>
      </c>
      <c r="L150" s="2">
        <f>TREND(Calibration!$A$2:$A$4,Calibration!$D$2:$D$4,G150)</f>
        <v>570.9278446168305</v>
      </c>
    </row>
    <row r="151" spans="1:12" x14ac:dyDescent="0.25">
      <c r="A151">
        <v>745149</v>
      </c>
      <c r="B151">
        <v>14.8579998</v>
      </c>
      <c r="C151">
        <v>0.30670999999999998</v>
      </c>
      <c r="D151">
        <v>34.966999049999998</v>
      </c>
      <c r="E151">
        <v>0.27687001</v>
      </c>
      <c r="F151">
        <v>37.911998750000002</v>
      </c>
      <c r="G151">
        <v>0.79490000000000005</v>
      </c>
      <c r="H151">
        <v>30.75300026</v>
      </c>
      <c r="J151" s="2">
        <f>TREND(Calibration!$A$2:$A$4,Calibration!$B$2:$B$4,C151)</f>
        <v>332.68081996247702</v>
      </c>
      <c r="K151" s="2">
        <f>TREND(Calibration!$A$2:$A$4,Calibration!$C$2:$C$4,E151)</f>
        <v>645.10368969066826</v>
      </c>
      <c r="L151" s="2">
        <f>TREND(Calibration!$A$2:$A$4,Calibration!$D$2:$D$4,G151)</f>
        <v>576.24297816963178</v>
      </c>
    </row>
    <row r="152" spans="1:12" x14ac:dyDescent="0.25">
      <c r="A152">
        <v>751085</v>
      </c>
      <c r="B152">
        <v>14.925999640000001</v>
      </c>
      <c r="C152">
        <v>0.30719000000000002</v>
      </c>
      <c r="D152">
        <v>34.924999239999998</v>
      </c>
      <c r="E152">
        <v>0.27605998999999998</v>
      </c>
      <c r="F152">
        <v>37.89599991</v>
      </c>
      <c r="G152">
        <v>0.78899996999999999</v>
      </c>
      <c r="H152">
        <v>30.73399925</v>
      </c>
      <c r="J152" s="2">
        <f>TREND(Calibration!$A$2:$A$4,Calibration!$B$2:$B$4,C152)</f>
        <v>334.80362220951929</v>
      </c>
      <c r="K152" s="2">
        <f>TREND(Calibration!$A$2:$A$4,Calibration!$C$2:$C$4,E152)</f>
        <v>638.78016848566108</v>
      </c>
      <c r="L152" s="2">
        <f>TREND(Calibration!$A$2:$A$4,Calibration!$D$2:$D$4,G152)</f>
        <v>572.06171293920681</v>
      </c>
    </row>
    <row r="153" spans="1:12" x14ac:dyDescent="0.25">
      <c r="A153">
        <v>755090</v>
      </c>
      <c r="B153">
        <v>14.96500015</v>
      </c>
      <c r="C153">
        <v>0.30676001000000003</v>
      </c>
      <c r="D153">
        <v>34.905998230000002</v>
      </c>
      <c r="E153">
        <v>0.27579000999999997</v>
      </c>
      <c r="F153">
        <v>37.8390007</v>
      </c>
      <c r="G153">
        <v>0.77600002000000001</v>
      </c>
      <c r="H153">
        <v>30.788999560000001</v>
      </c>
      <c r="J153" s="2">
        <f>TREND(Calibration!$A$2:$A$4,Calibration!$B$2:$B$4,C153)</f>
        <v>332.901989421591</v>
      </c>
      <c r="K153" s="2">
        <f>TREND(Calibration!$A$2:$A$4,Calibration!$C$2:$C$4,E153)</f>
        <v>636.67253626061961</v>
      </c>
      <c r="L153" s="2">
        <f>TREND(Calibration!$A$2:$A$4,Calibration!$D$2:$D$4,G153)</f>
        <v>562.84883793140818</v>
      </c>
    </row>
    <row r="154" spans="1:12" x14ac:dyDescent="0.25">
      <c r="A154">
        <v>760085</v>
      </c>
      <c r="B154">
        <v>15.069000239999999</v>
      </c>
      <c r="C154">
        <v>0.30730000000000002</v>
      </c>
      <c r="D154">
        <v>34.931999210000001</v>
      </c>
      <c r="E154">
        <v>0.27513999</v>
      </c>
      <c r="F154">
        <v>37.917999270000003</v>
      </c>
      <c r="G154">
        <v>0.78579997999999995</v>
      </c>
      <c r="H154">
        <v>30.760000229999999</v>
      </c>
      <c r="J154" s="2">
        <f>TREND(Calibration!$A$2:$A$4,Calibration!$B$2:$B$4,C154)</f>
        <v>335.29009772446648</v>
      </c>
      <c r="K154" s="2">
        <f>TREND(Calibration!$A$2:$A$4,Calibration!$C$2:$C$4,E154)</f>
        <v>631.59807482302745</v>
      </c>
      <c r="L154" s="2">
        <f>TREND(Calibration!$A$2:$A$4,Calibration!$D$2:$D$4,G154)</f>
        <v>569.79392668647461</v>
      </c>
    </row>
    <row r="155" spans="1:12" x14ac:dyDescent="0.25">
      <c r="A155">
        <v>765096</v>
      </c>
      <c r="B155">
        <v>15.022999759999999</v>
      </c>
      <c r="C155">
        <v>0.30459999999999998</v>
      </c>
      <c r="D155">
        <v>34.928001399999999</v>
      </c>
      <c r="E155">
        <v>0.27421999000000002</v>
      </c>
      <c r="F155">
        <v>37.8390007</v>
      </c>
      <c r="G155">
        <v>0.77770001</v>
      </c>
      <c r="H155">
        <v>30.73399925</v>
      </c>
      <c r="J155" s="2">
        <f>TREND(Calibration!$A$2:$A$4,Calibration!$B$2:$B$4,C155)</f>
        <v>323.34933508485506</v>
      </c>
      <c r="K155" s="2">
        <f>TREND(Calibration!$A$2:$A$4,Calibration!$C$2:$C$4,E155)</f>
        <v>624.41598116039381</v>
      </c>
      <c r="L155" s="2">
        <f>TREND(Calibration!$A$2:$A$4,Calibration!$D$2:$D$4,G155)</f>
        <v>564.05359605620924</v>
      </c>
    </row>
    <row r="156" spans="1:12" x14ac:dyDescent="0.25">
      <c r="A156">
        <v>770125</v>
      </c>
      <c r="B156">
        <v>14.977999690000001</v>
      </c>
      <c r="C156">
        <v>0.31373000000000001</v>
      </c>
      <c r="D156">
        <v>34.931999210000001</v>
      </c>
      <c r="E156">
        <v>0.27329998999999999</v>
      </c>
      <c r="F156">
        <v>37.8390007</v>
      </c>
      <c r="G156">
        <v>0.77869999000000001</v>
      </c>
      <c r="H156">
        <v>30.73699951</v>
      </c>
      <c r="J156" s="2">
        <f>TREND(Calibration!$A$2:$A$4,Calibration!$B$2:$B$4,C156)</f>
        <v>363.72680282546617</v>
      </c>
      <c r="K156" s="2">
        <f>TREND(Calibration!$A$2:$A$4,Calibration!$C$2:$C$4,E156)</f>
        <v>617.23388749775972</v>
      </c>
      <c r="L156" s="2">
        <f>TREND(Calibration!$A$2:$A$4,Calibration!$D$2:$D$4,G156)</f>
        <v>564.7622673011216</v>
      </c>
    </row>
    <row r="157" spans="1:12" x14ac:dyDescent="0.25">
      <c r="A157">
        <v>775085</v>
      </c>
      <c r="B157">
        <v>14.88399982</v>
      </c>
      <c r="C157">
        <v>0.31729998999999998</v>
      </c>
      <c r="D157">
        <v>34.88999939</v>
      </c>
      <c r="E157">
        <v>0.27254</v>
      </c>
      <c r="F157">
        <v>37.83000183</v>
      </c>
      <c r="G157">
        <v>0.78140001999999997</v>
      </c>
      <c r="H157">
        <v>30.743999479999999</v>
      </c>
      <c r="J157" s="2">
        <f>TREND(Calibration!$A$2:$A$4,Calibration!$B$2:$B$4,C157)</f>
        <v>379.51510031279417</v>
      </c>
      <c r="K157" s="2">
        <f>TREND(Calibration!$A$2:$A$4,Calibration!$C$2:$C$4,E157)</f>
        <v>611.300931668776</v>
      </c>
      <c r="L157" s="2">
        <f>TREND(Calibration!$A$2:$A$4,Calibration!$D$2:$D$4,G157)</f>
        <v>566.67573919196013</v>
      </c>
    </row>
    <row r="158" spans="1:12" x14ac:dyDescent="0.25">
      <c r="A158">
        <v>780085</v>
      </c>
      <c r="B158">
        <v>14.83199978</v>
      </c>
      <c r="C158">
        <v>0.31075998999999999</v>
      </c>
      <c r="D158">
        <v>34.870998380000003</v>
      </c>
      <c r="E158">
        <v>0.27195001000000002</v>
      </c>
      <c r="F158">
        <v>37.905998230000002</v>
      </c>
      <c r="G158">
        <v>0.80030000000000001</v>
      </c>
      <c r="H158">
        <v>30.775999070000001</v>
      </c>
      <c r="J158" s="2">
        <f>TREND(Calibration!$A$2:$A$4,Calibration!$B$2:$B$4,C158)</f>
        <v>350.59191969684707</v>
      </c>
      <c r="K158" s="2">
        <f>TREND(Calibration!$A$2:$A$4,Calibration!$C$2:$C$4,E158)</f>
        <v>606.69510184267006</v>
      </c>
      <c r="L158" s="2">
        <f>TREND(Calibration!$A$2:$A$4,Calibration!$D$2:$D$4,G158)</f>
        <v>580.06987943018385</v>
      </c>
    </row>
    <row r="159" spans="1:12" x14ac:dyDescent="0.25">
      <c r="A159">
        <v>785085</v>
      </c>
      <c r="B159">
        <v>14.789999959999999</v>
      </c>
      <c r="C159">
        <v>0.31264999999999998</v>
      </c>
      <c r="D159">
        <v>34.854999540000001</v>
      </c>
      <c r="E159">
        <v>0.27162001000000002</v>
      </c>
      <c r="F159">
        <v>37.911998750000002</v>
      </c>
      <c r="G159">
        <v>0.80199999</v>
      </c>
      <c r="H159">
        <v>30.801000599999998</v>
      </c>
      <c r="J159" s="2">
        <f>TREND(Calibration!$A$2:$A$4,Calibration!$B$2:$B$4,C159)</f>
        <v>358.95049776962173</v>
      </c>
      <c r="K159" s="2">
        <f>TREND(Calibration!$A$2:$A$4,Calibration!$C$2:$C$4,E159)</f>
        <v>604.11891607237771</v>
      </c>
      <c r="L159" s="2">
        <f>TREND(Calibration!$A$2:$A$4,Calibration!$D$2:$D$4,G159)</f>
        <v>581.27463755498491</v>
      </c>
    </row>
    <row r="160" spans="1:12" x14ac:dyDescent="0.25">
      <c r="A160">
        <v>790085</v>
      </c>
      <c r="B160">
        <v>14.77000046</v>
      </c>
      <c r="C160">
        <v>0.30880999999999997</v>
      </c>
      <c r="D160">
        <v>34.861000060000002</v>
      </c>
      <c r="E160">
        <v>0.27098</v>
      </c>
      <c r="F160">
        <v>37.902999880000003</v>
      </c>
      <c r="G160">
        <v>0.79439998000000001</v>
      </c>
      <c r="H160">
        <v>30.81399918</v>
      </c>
      <c r="J160" s="2">
        <f>TREND(Calibration!$A$2:$A$4,Calibration!$B$2:$B$4,C160)</f>
        <v>341.96807979328582</v>
      </c>
      <c r="K160" s="2">
        <f>TREND(Calibration!$A$2:$A$4,Calibration!$C$2:$C$4,E160)</f>
        <v>599.12259893648366</v>
      </c>
      <c r="L160" s="2">
        <f>TREND(Calibration!$A$2:$A$4,Calibration!$D$2:$D$4,G160)</f>
        <v>575.8886212866131</v>
      </c>
    </row>
    <row r="161" spans="1:12" x14ac:dyDescent="0.25">
      <c r="A161">
        <v>795085</v>
      </c>
      <c r="B161">
        <v>14.78299999</v>
      </c>
      <c r="C161">
        <v>0.31184000000000001</v>
      </c>
      <c r="D161">
        <v>34.918998719999998</v>
      </c>
      <c r="E161">
        <v>0.27054</v>
      </c>
      <c r="F161">
        <v>37.902999880000003</v>
      </c>
      <c r="G161">
        <v>0.79439998000000001</v>
      </c>
      <c r="H161">
        <v>30.820999149999999</v>
      </c>
      <c r="J161" s="2">
        <f>TREND(Calibration!$A$2:$A$4,Calibration!$B$2:$B$4,C161)</f>
        <v>355.36826897773835</v>
      </c>
      <c r="K161" s="2">
        <f>TREND(Calibration!$A$2:$A$4,Calibration!$C$2:$C$4,E161)</f>
        <v>595.68768457609326</v>
      </c>
      <c r="L161" s="2">
        <f>TREND(Calibration!$A$2:$A$4,Calibration!$D$2:$D$4,G161)</f>
        <v>575.8886212866131</v>
      </c>
    </row>
    <row r="162" spans="1:12" x14ac:dyDescent="0.25">
      <c r="A162">
        <v>800085</v>
      </c>
      <c r="B162">
        <v>14.87100029</v>
      </c>
      <c r="C162">
        <v>0.31097998999999998</v>
      </c>
      <c r="D162">
        <v>34.909000399999996</v>
      </c>
      <c r="E162">
        <v>0.27026999000000002</v>
      </c>
      <c r="F162">
        <v>37.876998899999997</v>
      </c>
      <c r="G162">
        <v>0.7863</v>
      </c>
      <c r="H162">
        <v>30.798000340000002</v>
      </c>
      <c r="J162" s="2">
        <f>TREND(Calibration!$A$2:$A$4,Calibration!$B$2:$B$4,C162)</f>
        <v>351.56487072674122</v>
      </c>
      <c r="K162" s="2">
        <f>TREND(Calibration!$A$2:$A$4,Calibration!$C$2:$C$4,E162)</f>
        <v>593.57981815234621</v>
      </c>
      <c r="L162" s="2">
        <f>TREND(Calibration!$A$2:$A$4,Calibration!$D$2:$D$4,G162)</f>
        <v>570.1482835694934</v>
      </c>
    </row>
    <row r="163" spans="1:12" x14ac:dyDescent="0.25">
      <c r="A163">
        <v>805085</v>
      </c>
      <c r="B163">
        <v>14.944000239999999</v>
      </c>
      <c r="C163">
        <v>0.31038000999999998</v>
      </c>
      <c r="D163">
        <v>34.9109993</v>
      </c>
      <c r="E163">
        <v>0.27026999000000002</v>
      </c>
      <c r="F163">
        <v>37.880001069999999</v>
      </c>
      <c r="G163">
        <v>0.79220003000000005</v>
      </c>
      <c r="H163">
        <v>30.812000269999999</v>
      </c>
      <c r="J163" s="2">
        <f>TREND(Calibration!$A$2:$A$4,Calibration!$B$2:$B$4,C163)</f>
        <v>348.91145636803253</v>
      </c>
      <c r="K163" s="2">
        <f>TREND(Calibration!$A$2:$A$4,Calibration!$C$2:$C$4,E163)</f>
        <v>593.57981815234621</v>
      </c>
      <c r="L163" s="2">
        <f>TREND(Calibration!$A$2:$A$4,Calibration!$D$2:$D$4,G163)</f>
        <v>574.32954879991837</v>
      </c>
    </row>
    <row r="164" spans="1:12" x14ac:dyDescent="0.25">
      <c r="A164">
        <v>810084</v>
      </c>
      <c r="B164">
        <v>15.079999920000001</v>
      </c>
      <c r="C164">
        <v>0.31378999000000002</v>
      </c>
      <c r="D164">
        <v>34.895000459999999</v>
      </c>
      <c r="E164">
        <v>0.27022001000000001</v>
      </c>
      <c r="F164">
        <v>37.902000430000001</v>
      </c>
      <c r="G164">
        <v>0.79009998000000004</v>
      </c>
      <c r="H164">
        <v>30.836999890000001</v>
      </c>
      <c r="J164" s="2">
        <f>TREND(Calibration!$A$2:$A$4,Calibration!$B$2:$B$4,C164)</f>
        <v>363.99210888129983</v>
      </c>
      <c r="K164" s="2">
        <f>TREND(Calibration!$A$2:$A$4,Calibration!$C$2:$C$4,E164)</f>
        <v>593.18964310749993</v>
      </c>
      <c r="L164" s="2">
        <f>TREND(Calibration!$A$2:$A$4,Calibration!$D$2:$D$4,G164)</f>
        <v>572.84127398654391</v>
      </c>
    </row>
    <row r="165" spans="1:12" x14ac:dyDescent="0.25">
      <c r="A165">
        <v>815093</v>
      </c>
      <c r="B165">
        <v>15.13700008</v>
      </c>
      <c r="C165">
        <v>0.31005999000000001</v>
      </c>
      <c r="D165">
        <v>34.900001529999997</v>
      </c>
      <c r="E165">
        <v>0.27065</v>
      </c>
      <c r="F165">
        <v>37.915000919999997</v>
      </c>
      <c r="G165">
        <v>0.79759997000000005</v>
      </c>
      <c r="H165">
        <v>30.73399925</v>
      </c>
      <c r="J165" s="2">
        <f>TREND(Calibration!$A$2:$A$4,Calibration!$B$2:$B$4,C165)</f>
        <v>347.49616641991088</v>
      </c>
      <c r="K165" s="2">
        <f>TREND(Calibration!$A$2:$A$4,Calibration!$C$2:$C$4,E165)</f>
        <v>596.54641316619086</v>
      </c>
      <c r="L165" s="2">
        <f>TREND(Calibration!$A$2:$A$4,Calibration!$D$2:$D$4,G165)</f>
        <v>578.15640753934531</v>
      </c>
    </row>
    <row r="166" spans="1:12" x14ac:dyDescent="0.25">
      <c r="A166">
        <v>820083</v>
      </c>
      <c r="B166">
        <v>15.07499981</v>
      </c>
      <c r="C166">
        <v>0.31038000999999998</v>
      </c>
      <c r="D166">
        <v>34.916000369999999</v>
      </c>
      <c r="E166">
        <v>0.27033001000000001</v>
      </c>
      <c r="F166">
        <v>37.84500122</v>
      </c>
      <c r="G166">
        <v>0.79329996999999997</v>
      </c>
      <c r="H166">
        <v>30.781999590000002</v>
      </c>
      <c r="J166" s="2">
        <f>TREND(Calibration!$A$2:$A$4,Calibration!$B$2:$B$4,C166)</f>
        <v>348.91145636803253</v>
      </c>
      <c r="K166" s="2">
        <f>TREND(Calibration!$A$2:$A$4,Calibration!$C$2:$C$4,E166)</f>
        <v>594.04837169759753</v>
      </c>
      <c r="L166" s="2">
        <f>TREND(Calibration!$A$2:$A$4,Calibration!$D$2:$D$4,G166)</f>
        <v>575.109060239276</v>
      </c>
    </row>
    <row r="167" spans="1:12" x14ac:dyDescent="0.25">
      <c r="A167">
        <v>825089</v>
      </c>
      <c r="B167">
        <v>14.977999690000001</v>
      </c>
      <c r="C167">
        <v>0.31253998999999999</v>
      </c>
      <c r="D167">
        <v>34.887001040000001</v>
      </c>
      <c r="E167">
        <v>0.27033001000000001</v>
      </c>
      <c r="F167">
        <v>37.882999419999997</v>
      </c>
      <c r="G167">
        <v>0.80199999</v>
      </c>
      <c r="H167">
        <v>30.791999820000001</v>
      </c>
      <c r="J167" s="2">
        <f>TREND(Calibration!$A$2:$A$4,Calibration!$B$2:$B$4,C167)</f>
        <v>358.4639780296277</v>
      </c>
      <c r="K167" s="2">
        <f>TREND(Calibration!$A$2:$A$4,Calibration!$C$2:$C$4,E167)</f>
        <v>594.04837169759753</v>
      </c>
      <c r="L167" s="2">
        <f>TREND(Calibration!$A$2:$A$4,Calibration!$D$2:$D$4,G167)</f>
        <v>581.27463755498491</v>
      </c>
    </row>
    <row r="168" spans="1:12" x14ac:dyDescent="0.25">
      <c r="A168">
        <v>830220</v>
      </c>
      <c r="B168">
        <v>14.87699986</v>
      </c>
      <c r="C168">
        <v>0.30816999</v>
      </c>
      <c r="D168">
        <v>34.893001560000002</v>
      </c>
      <c r="E168">
        <v>0.27033001000000001</v>
      </c>
      <c r="F168">
        <v>37.863998410000001</v>
      </c>
      <c r="G168">
        <v>0.78789997000000001</v>
      </c>
      <c r="H168">
        <v>30.731000900000002</v>
      </c>
      <c r="J168" s="2">
        <f>TREND(Calibration!$A$2:$A$4,Calibration!$B$2:$B$4,C168)</f>
        <v>339.13763257218307</v>
      </c>
      <c r="K168" s="2">
        <f>TREND(Calibration!$A$2:$A$4,Calibration!$C$2:$C$4,E168)</f>
        <v>594.04837169759753</v>
      </c>
      <c r="L168" s="2">
        <f>TREND(Calibration!$A$2:$A$4,Calibration!$D$2:$D$4,G168)</f>
        <v>571.28215897872406</v>
      </c>
    </row>
    <row r="169" spans="1:12" x14ac:dyDescent="0.25">
      <c r="A169">
        <v>835085</v>
      </c>
      <c r="B169">
        <v>14.87300014</v>
      </c>
      <c r="C169">
        <v>0.30919001000000002</v>
      </c>
      <c r="D169">
        <v>34.897998809999997</v>
      </c>
      <c r="E169">
        <v>0.26995000000000002</v>
      </c>
      <c r="F169">
        <v>37.926998140000002</v>
      </c>
      <c r="G169">
        <v>0.79710000999999997</v>
      </c>
      <c r="H169">
        <v>30.71899986</v>
      </c>
      <c r="J169" s="2">
        <f>TREND(Calibration!$A$2:$A$4,Calibration!$B$2:$B$4,C169)</f>
        <v>343.64867579724091</v>
      </c>
      <c r="K169" s="2">
        <f>TREND(Calibration!$A$2:$A$4,Calibration!$C$2:$C$4,E169)</f>
        <v>591.08177668375242</v>
      </c>
      <c r="L169" s="2">
        <f>TREND(Calibration!$A$2:$A$4,Calibration!$D$2:$D$4,G169)</f>
        <v>577.80209317745164</v>
      </c>
    </row>
    <row r="170" spans="1:12" x14ac:dyDescent="0.25">
      <c r="A170">
        <v>840085</v>
      </c>
      <c r="B170">
        <v>14.748999599999999</v>
      </c>
      <c r="C170">
        <v>0.30968001000000001</v>
      </c>
      <c r="D170">
        <v>34.90499878</v>
      </c>
      <c r="E170">
        <v>0.27000001000000001</v>
      </c>
      <c r="F170">
        <v>37.851001740000001</v>
      </c>
      <c r="G170">
        <v>0.77819996999999996</v>
      </c>
      <c r="H170">
        <v>30.73800087</v>
      </c>
      <c r="J170" s="2">
        <f>TREND(Calibration!$A$2:$A$4,Calibration!$B$2:$B$4,C170)</f>
        <v>345.81570309109634</v>
      </c>
      <c r="K170" s="2">
        <f>TREND(Calibration!$A$2:$A$4,Calibration!$C$2:$C$4,E170)</f>
        <v>591.47218592730474</v>
      </c>
      <c r="L170" s="2">
        <f>TREND(Calibration!$A$2:$A$4,Calibration!$D$2:$D$4,G170)</f>
        <v>564.4079104181028</v>
      </c>
    </row>
    <row r="171" spans="1:12" x14ac:dyDescent="0.25">
      <c r="A171">
        <v>845085</v>
      </c>
      <c r="B171">
        <v>14.727999690000001</v>
      </c>
      <c r="C171">
        <v>0.30875998999999998</v>
      </c>
      <c r="D171">
        <v>34.909000399999996</v>
      </c>
      <c r="E171">
        <v>0.26995000000000002</v>
      </c>
      <c r="F171">
        <v>37.863998410000001</v>
      </c>
      <c r="G171">
        <v>0.78310000999999996</v>
      </c>
      <c r="H171">
        <v>30.74699974</v>
      </c>
      <c r="J171" s="2">
        <f>TREND(Calibration!$A$2:$A$4,Calibration!$B$2:$B$4,C171)</f>
        <v>341.74691033417207</v>
      </c>
      <c r="K171" s="2">
        <f>TREND(Calibration!$A$2:$A$4,Calibration!$C$2:$C$4,E171)</f>
        <v>591.08177668375242</v>
      </c>
      <c r="L171" s="2">
        <f>TREND(Calibration!$A$2:$A$4,Calibration!$D$2:$D$4,G171)</f>
        <v>567.88049731676119</v>
      </c>
    </row>
    <row r="172" spans="1:12" x14ac:dyDescent="0.25">
      <c r="A172">
        <v>850085</v>
      </c>
      <c r="B172">
        <v>14.74100018</v>
      </c>
      <c r="C172">
        <v>0.30843999999999999</v>
      </c>
      <c r="D172">
        <v>34.928001399999999</v>
      </c>
      <c r="E172">
        <v>0.26995000000000002</v>
      </c>
      <c r="F172">
        <v>37.868000029999997</v>
      </c>
      <c r="G172">
        <v>0.78310000999999996</v>
      </c>
      <c r="H172">
        <v>30.711999890000001</v>
      </c>
      <c r="J172" s="2">
        <f>TREND(Calibration!$A$2:$A$4,Calibration!$B$2:$B$4,C172)</f>
        <v>340.33175306119097</v>
      </c>
      <c r="K172" s="2">
        <f>TREND(Calibration!$A$2:$A$4,Calibration!$C$2:$C$4,E172)</f>
        <v>591.08177668375242</v>
      </c>
      <c r="L172" s="2">
        <f>TREND(Calibration!$A$2:$A$4,Calibration!$D$2:$D$4,G172)</f>
        <v>567.88049731676119</v>
      </c>
    </row>
    <row r="173" spans="1:12" x14ac:dyDescent="0.25">
      <c r="A173">
        <v>855085</v>
      </c>
      <c r="B173">
        <v>14.789999959999999</v>
      </c>
      <c r="C173">
        <v>0.30849000999999998</v>
      </c>
      <c r="D173">
        <v>34.88999939</v>
      </c>
      <c r="E173">
        <v>0.27044001000000001</v>
      </c>
      <c r="F173">
        <v>37.852001190000003</v>
      </c>
      <c r="G173">
        <v>0.78469997999999996</v>
      </c>
      <c r="H173">
        <v>30.69199944</v>
      </c>
      <c r="J173" s="2">
        <f>TREND(Calibration!$A$2:$A$4,Calibration!$B$2:$B$4,C173)</f>
        <v>340.55292252030472</v>
      </c>
      <c r="K173" s="2">
        <f>TREND(Calibration!$A$2:$A$4,Calibration!$C$2:$C$4,E173)</f>
        <v>594.90710028769467</v>
      </c>
      <c r="L173" s="2">
        <f>TREND(Calibration!$A$2:$A$4,Calibration!$D$2:$D$4,G173)</f>
        <v>569.01437272599185</v>
      </c>
    </row>
    <row r="174" spans="1:12" x14ac:dyDescent="0.25">
      <c r="A174">
        <v>860085</v>
      </c>
      <c r="B174">
        <v>14.82499981</v>
      </c>
      <c r="C174">
        <v>0.30903000000000003</v>
      </c>
      <c r="D174">
        <v>34.841999049999998</v>
      </c>
      <c r="E174">
        <v>0.27098</v>
      </c>
      <c r="F174">
        <v>37.868000029999997</v>
      </c>
      <c r="G174">
        <v>0.78140001999999997</v>
      </c>
      <c r="H174">
        <v>30.698999400000002</v>
      </c>
      <c r="J174" s="2">
        <f>TREND(Calibration!$A$2:$A$4,Calibration!$B$2:$B$4,C174)</f>
        <v>342.9410308231802</v>
      </c>
      <c r="K174" s="2">
        <f>TREND(Calibration!$A$2:$A$4,Calibration!$C$2:$C$4,E174)</f>
        <v>599.12259893648366</v>
      </c>
      <c r="L174" s="2">
        <f>TREND(Calibration!$A$2:$A$4,Calibration!$D$2:$D$4,G174)</f>
        <v>566.67573919196013</v>
      </c>
    </row>
    <row r="175" spans="1:12" x14ac:dyDescent="0.25">
      <c r="A175">
        <v>865085</v>
      </c>
      <c r="B175">
        <v>14.93599987</v>
      </c>
      <c r="C175">
        <v>0.30968001000000001</v>
      </c>
      <c r="D175">
        <v>34.876998899999997</v>
      </c>
      <c r="E175">
        <v>0.27200001000000001</v>
      </c>
      <c r="F175">
        <v>37.874000549999998</v>
      </c>
      <c r="G175">
        <v>0.78740001000000004</v>
      </c>
      <c r="H175">
        <v>30.679000850000001</v>
      </c>
      <c r="J175" s="2">
        <f>TREND(Calibration!$A$2:$A$4,Calibration!$B$2:$B$4,C175)</f>
        <v>345.81570309109634</v>
      </c>
      <c r="K175" s="2">
        <f>TREND(Calibration!$A$2:$A$4,Calibration!$C$2:$C$4,E175)</f>
        <v>607.08543301998702</v>
      </c>
      <c r="L175" s="2">
        <f>TREND(Calibration!$A$2:$A$4,Calibration!$D$2:$D$4,G175)</f>
        <v>570.9278446168305</v>
      </c>
    </row>
    <row r="176" spans="1:12" x14ac:dyDescent="0.25">
      <c r="A176">
        <v>870091</v>
      </c>
      <c r="B176">
        <v>14.99100018</v>
      </c>
      <c r="C176">
        <v>0.31064998999999999</v>
      </c>
      <c r="D176">
        <v>34.876998899999997</v>
      </c>
      <c r="E176">
        <v>0.27292000999999999</v>
      </c>
      <c r="F176">
        <v>37.882999419999997</v>
      </c>
      <c r="G176">
        <v>0.79329996999999997</v>
      </c>
      <c r="H176">
        <v>30.76600075</v>
      </c>
      <c r="J176" s="2">
        <f>TREND(Calibration!$A$2:$A$4,Calibration!$B$2:$B$4,C176)</f>
        <v>350.10544418189988</v>
      </c>
      <c r="K176" s="2">
        <f>TREND(Calibration!$A$2:$A$4,Calibration!$C$2:$C$4,E176)</f>
        <v>614.26752668262066</v>
      </c>
      <c r="L176" s="2">
        <f>TREND(Calibration!$A$2:$A$4,Calibration!$D$2:$D$4,G176)</f>
        <v>575.109060239276</v>
      </c>
    </row>
    <row r="177" spans="1:12" x14ac:dyDescent="0.25">
      <c r="A177">
        <v>875085</v>
      </c>
      <c r="B177">
        <v>14.95199966</v>
      </c>
      <c r="C177">
        <v>0.31237999</v>
      </c>
      <c r="D177">
        <v>34.868000029999997</v>
      </c>
      <c r="E177">
        <v>0.27507999999999999</v>
      </c>
      <c r="F177">
        <v>37.911998750000002</v>
      </c>
      <c r="G177">
        <v>0.79009998000000004</v>
      </c>
      <c r="H177">
        <v>30.695999149999999</v>
      </c>
      <c r="J177" s="2">
        <f>TREND(Calibration!$A$2:$A$4,Calibration!$B$2:$B$4,C177)</f>
        <v>357.75637728061383</v>
      </c>
      <c r="K177" s="2">
        <f>TREND(Calibration!$A$2:$A$4,Calibration!$C$2:$C$4,E177)</f>
        <v>631.12975547648216</v>
      </c>
      <c r="L177" s="2">
        <f>TREND(Calibration!$A$2:$A$4,Calibration!$D$2:$D$4,G177)</f>
        <v>572.84127398654391</v>
      </c>
    </row>
    <row r="178" spans="1:12" x14ac:dyDescent="0.25">
      <c r="A178">
        <v>880098</v>
      </c>
      <c r="B178">
        <v>14.88399982</v>
      </c>
      <c r="C178">
        <v>0.31005999000000001</v>
      </c>
      <c r="D178">
        <v>34.89599991</v>
      </c>
      <c r="E178">
        <v>0.27621999000000003</v>
      </c>
      <c r="F178">
        <v>37.84500122</v>
      </c>
      <c r="G178">
        <v>0.78520000000000001</v>
      </c>
      <c r="H178">
        <v>30.68300056</v>
      </c>
      <c r="J178" s="2">
        <f>TREND(Calibration!$A$2:$A$4,Calibration!$B$2:$B$4,C178)</f>
        <v>347.49616641991088</v>
      </c>
      <c r="K178" s="2">
        <f>TREND(Calibration!$A$2:$A$4,Calibration!$C$2:$C$4,E178)</f>
        <v>640.0292282530761</v>
      </c>
      <c r="L178" s="2">
        <f>TREND(Calibration!$A$2:$A$4,Calibration!$D$2:$D$4,G178)</f>
        <v>569.36872960901064</v>
      </c>
    </row>
    <row r="179" spans="1:12" x14ac:dyDescent="0.25">
      <c r="A179">
        <v>885085</v>
      </c>
      <c r="B179">
        <v>14.82900047</v>
      </c>
      <c r="C179">
        <v>0.30914000000000003</v>
      </c>
      <c r="D179">
        <v>34.89599991</v>
      </c>
      <c r="E179">
        <v>0.27680999000000001</v>
      </c>
      <c r="F179">
        <v>37.880001069999999</v>
      </c>
      <c r="G179">
        <v>0.78310000999999996</v>
      </c>
      <c r="H179">
        <v>30.676000599999998</v>
      </c>
      <c r="J179" s="2">
        <f>TREND(Calibration!$A$2:$A$4,Calibration!$B$2:$B$4,C179)</f>
        <v>343.42750633812739</v>
      </c>
      <c r="K179" s="2">
        <f>TREND(Calibration!$A$2:$A$4,Calibration!$C$2:$C$4,E179)</f>
        <v>644.63513614541694</v>
      </c>
      <c r="L179" s="2">
        <f>TREND(Calibration!$A$2:$A$4,Calibration!$D$2:$D$4,G179)</f>
        <v>567.88049731676119</v>
      </c>
    </row>
    <row r="180" spans="1:12" x14ac:dyDescent="0.25">
      <c r="A180">
        <v>890085</v>
      </c>
      <c r="B180">
        <v>14.81099987</v>
      </c>
      <c r="C180">
        <v>0.30983999000000001</v>
      </c>
      <c r="D180">
        <v>34.875999450000002</v>
      </c>
      <c r="E180">
        <v>0.27751999999999999</v>
      </c>
      <c r="F180">
        <v>37.888999939999998</v>
      </c>
      <c r="G180">
        <v>0.78899996999999999</v>
      </c>
      <c r="H180">
        <v>30.655000690000001</v>
      </c>
      <c r="J180" s="2">
        <f>TREND(Calibration!$A$2:$A$4,Calibration!$B$2:$B$4,C180)</f>
        <v>346.52321539001673</v>
      </c>
      <c r="K180" s="2">
        <f>TREND(Calibration!$A$2:$A$4,Calibration!$C$2:$C$4,E180)</f>
        <v>650.17791692955484</v>
      </c>
      <c r="L180" s="2">
        <f>TREND(Calibration!$A$2:$A$4,Calibration!$D$2:$D$4,G180)</f>
        <v>572.06171293920681</v>
      </c>
    </row>
    <row r="181" spans="1:12" x14ac:dyDescent="0.25">
      <c r="A181">
        <v>895085</v>
      </c>
      <c r="B181">
        <v>14.81700039</v>
      </c>
      <c r="C181">
        <v>0.30816999</v>
      </c>
      <c r="D181">
        <v>34.862998959999999</v>
      </c>
      <c r="E181">
        <v>0.27740999999999999</v>
      </c>
      <c r="F181">
        <v>37.869998930000001</v>
      </c>
      <c r="G181">
        <v>0.78949999999999998</v>
      </c>
      <c r="H181">
        <v>30.68000031</v>
      </c>
      <c r="J181" s="2">
        <f>TREND(Calibration!$A$2:$A$4,Calibration!$B$2:$B$4,C181)</f>
        <v>339.13763257218307</v>
      </c>
      <c r="K181" s="2">
        <f>TREND(Calibration!$A$2:$A$4,Calibration!$C$2:$C$4,E181)</f>
        <v>649.31918833945724</v>
      </c>
      <c r="L181" s="2">
        <f>TREND(Calibration!$A$2:$A$4,Calibration!$D$2:$D$4,G181)</f>
        <v>572.41607690907983</v>
      </c>
    </row>
    <row r="182" spans="1:12" x14ac:dyDescent="0.25">
      <c r="A182">
        <v>900095</v>
      </c>
      <c r="B182">
        <v>14.78800011</v>
      </c>
      <c r="C182">
        <v>0.30810999999999999</v>
      </c>
      <c r="D182">
        <v>34.875999450000002</v>
      </c>
      <c r="E182">
        <v>0.27757000999999998</v>
      </c>
      <c r="F182">
        <v>37.819000240000001</v>
      </c>
      <c r="G182">
        <v>0.78680002999999998</v>
      </c>
      <c r="H182">
        <v>30.73200035</v>
      </c>
      <c r="J182" s="2">
        <f>TREND(Calibration!$A$2:$A$4,Calibration!$B$2:$B$4,C182)</f>
        <v>338.87232651634963</v>
      </c>
      <c r="K182" s="2">
        <f>TREND(Calibration!$A$2:$A$4,Calibration!$C$2:$C$4,E182)</f>
        <v>650.56832617310715</v>
      </c>
      <c r="L182" s="2">
        <f>TREND(Calibration!$A$2:$A$4,Calibration!$D$2:$D$4,G182)</f>
        <v>570.50264753936631</v>
      </c>
    </row>
    <row r="183" spans="1:12" x14ac:dyDescent="0.25">
      <c r="A183">
        <v>905086</v>
      </c>
      <c r="B183">
        <v>14.78199959</v>
      </c>
      <c r="C183">
        <v>0.30746001000000001</v>
      </c>
      <c r="D183">
        <v>34.872001650000001</v>
      </c>
      <c r="E183">
        <v>0.27779000999999998</v>
      </c>
      <c r="F183">
        <v>37.888999939999998</v>
      </c>
      <c r="G183">
        <v>0.79759997000000005</v>
      </c>
      <c r="H183">
        <v>30.788999560000001</v>
      </c>
      <c r="J183" s="2">
        <f>TREND(Calibration!$A$2:$A$4,Calibration!$B$2:$B$4,C183)</f>
        <v>335.99774269852719</v>
      </c>
      <c r="K183" s="2">
        <f>TREND(Calibration!$A$2:$A$4,Calibration!$C$2:$C$4,E183)</f>
        <v>652.28578335330189</v>
      </c>
      <c r="L183" s="2">
        <f>TREND(Calibration!$A$2:$A$4,Calibration!$D$2:$D$4,G183)</f>
        <v>578.15640753934531</v>
      </c>
    </row>
    <row r="184" spans="1:12" x14ac:dyDescent="0.25">
      <c r="A184">
        <v>910087</v>
      </c>
      <c r="B184">
        <v>14.803000450000001</v>
      </c>
      <c r="C184">
        <v>0.30810999999999999</v>
      </c>
      <c r="D184">
        <v>34.84500122</v>
      </c>
      <c r="E184">
        <v>0.27811000000000002</v>
      </c>
      <c r="F184">
        <v>37.911998750000002</v>
      </c>
      <c r="G184">
        <v>0.79549998</v>
      </c>
      <c r="H184">
        <v>30.76600075</v>
      </c>
      <c r="J184" s="2">
        <f>TREND(Calibration!$A$2:$A$4,Calibration!$B$2:$B$4,C184)</f>
        <v>338.87232651634963</v>
      </c>
      <c r="K184" s="2">
        <f>TREND(Calibration!$A$2:$A$4,Calibration!$C$2:$C$4,E184)</f>
        <v>654.78382482189613</v>
      </c>
      <c r="L184" s="2">
        <f>TREND(Calibration!$A$2:$A$4,Calibration!$D$2:$D$4,G184)</f>
        <v>576.66817524709586</v>
      </c>
    </row>
    <row r="185" spans="1:12" x14ac:dyDescent="0.25">
      <c r="A185">
        <v>915085</v>
      </c>
      <c r="B185">
        <v>14.835000040000001</v>
      </c>
      <c r="C185">
        <v>0.30816999</v>
      </c>
      <c r="D185">
        <v>34.854999540000001</v>
      </c>
      <c r="E185">
        <v>0.27844000000000002</v>
      </c>
      <c r="F185">
        <v>37.915000919999997</v>
      </c>
      <c r="G185">
        <v>0.79059999999999997</v>
      </c>
      <c r="H185">
        <v>30.679000850000001</v>
      </c>
      <c r="J185" s="2">
        <f>TREND(Calibration!$A$2:$A$4,Calibration!$B$2:$B$4,C185)</f>
        <v>339.13763257218307</v>
      </c>
      <c r="K185" s="2">
        <f>TREND(Calibration!$A$2:$A$4,Calibration!$C$2:$C$4,E185)</f>
        <v>657.36001059218893</v>
      </c>
      <c r="L185" s="2">
        <f>TREND(Calibration!$A$2:$A$4,Calibration!$D$2:$D$4,G185)</f>
        <v>573.19563086956259</v>
      </c>
    </row>
    <row r="186" spans="1:12" x14ac:dyDescent="0.25">
      <c r="A186">
        <v>920095</v>
      </c>
      <c r="B186">
        <v>14.87899971</v>
      </c>
      <c r="C186">
        <v>0.30843999999999999</v>
      </c>
      <c r="D186">
        <v>34.855998990000003</v>
      </c>
      <c r="E186">
        <v>0.27844000000000002</v>
      </c>
      <c r="F186">
        <v>37.873001100000003</v>
      </c>
      <c r="G186">
        <v>0.78949999999999998</v>
      </c>
      <c r="H186">
        <v>30.695999149999999</v>
      </c>
      <c r="J186" s="2">
        <f>TREND(Calibration!$A$2:$A$4,Calibration!$B$2:$B$4,C186)</f>
        <v>340.33175306119097</v>
      </c>
      <c r="K186" s="2">
        <f>TREND(Calibration!$A$2:$A$4,Calibration!$C$2:$C$4,E186)</f>
        <v>657.36001059218893</v>
      </c>
      <c r="L186" s="2">
        <f>TREND(Calibration!$A$2:$A$4,Calibration!$D$2:$D$4,G186)</f>
        <v>572.41607690907983</v>
      </c>
    </row>
    <row r="187" spans="1:12" x14ac:dyDescent="0.25">
      <c r="A187">
        <v>925086</v>
      </c>
      <c r="B187">
        <v>14.881999970000001</v>
      </c>
      <c r="C187">
        <v>0.31226999</v>
      </c>
      <c r="D187">
        <v>34.837001800000003</v>
      </c>
      <c r="E187">
        <v>0.27875999000000001</v>
      </c>
      <c r="F187">
        <v>37.875999450000002</v>
      </c>
      <c r="G187">
        <v>0.79059999999999997</v>
      </c>
      <c r="H187">
        <v>30.698999400000002</v>
      </c>
      <c r="J187" s="2">
        <f>TREND(Calibration!$A$2:$A$4,Calibration!$B$2:$B$4,C187)</f>
        <v>357.26990176566665</v>
      </c>
      <c r="K187" s="2">
        <f>TREND(Calibration!$A$2:$A$4,Calibration!$C$2:$C$4,E187)</f>
        <v>659.85805206078226</v>
      </c>
      <c r="L187" s="2">
        <f>TREND(Calibration!$A$2:$A$4,Calibration!$D$2:$D$4,G187)</f>
        <v>573.19563086956259</v>
      </c>
    </row>
    <row r="188" spans="1:12" x14ac:dyDescent="0.25">
      <c r="A188">
        <v>930085</v>
      </c>
      <c r="B188">
        <v>14.902000429999999</v>
      </c>
      <c r="C188">
        <v>0.31297999999999998</v>
      </c>
      <c r="D188">
        <v>34.837001800000003</v>
      </c>
      <c r="E188">
        <v>0.27844000000000002</v>
      </c>
      <c r="F188">
        <v>37.873001100000003</v>
      </c>
      <c r="G188">
        <v>0.78899996999999999</v>
      </c>
      <c r="H188">
        <v>30.663999560000001</v>
      </c>
      <c r="J188" s="2">
        <f>TREND(Calibration!$A$2:$A$4,Calibration!$B$2:$B$4,C188)</f>
        <v>360.40992431446307</v>
      </c>
      <c r="K188" s="2">
        <f>TREND(Calibration!$A$2:$A$4,Calibration!$C$2:$C$4,E188)</f>
        <v>657.36001059218893</v>
      </c>
      <c r="L188" s="2">
        <f>TREND(Calibration!$A$2:$A$4,Calibration!$D$2:$D$4,G188)</f>
        <v>572.06171293920681</v>
      </c>
    </row>
    <row r="189" spans="1:12" x14ac:dyDescent="0.25">
      <c r="A189">
        <v>935085</v>
      </c>
      <c r="B189">
        <v>14.87300014</v>
      </c>
      <c r="C189">
        <v>0.31264999999999998</v>
      </c>
      <c r="D189">
        <v>34.875999450000002</v>
      </c>
      <c r="E189">
        <v>0.27844000000000002</v>
      </c>
      <c r="F189">
        <v>37.891998289999997</v>
      </c>
      <c r="G189">
        <v>0.79869997999999998</v>
      </c>
      <c r="H189">
        <v>30.705999370000001</v>
      </c>
      <c r="J189" s="2">
        <f>TREND(Calibration!$A$2:$A$4,Calibration!$B$2:$B$4,C189)</f>
        <v>358.95049776962173</v>
      </c>
      <c r="K189" s="2">
        <f>TREND(Calibration!$A$2:$A$4,Calibration!$C$2:$C$4,E189)</f>
        <v>657.36001059218893</v>
      </c>
      <c r="L189" s="2">
        <f>TREND(Calibration!$A$2:$A$4,Calibration!$D$2:$D$4,G189)</f>
        <v>578.93596858668218</v>
      </c>
    </row>
    <row r="190" spans="1:12" x14ac:dyDescent="0.25">
      <c r="A190">
        <v>940085</v>
      </c>
      <c r="B190">
        <v>14.85499954</v>
      </c>
      <c r="C190">
        <v>0.31167999000000002</v>
      </c>
      <c r="D190">
        <v>34.851001740000001</v>
      </c>
      <c r="E190">
        <v>0.27811000000000002</v>
      </c>
      <c r="F190">
        <v>37.89599991</v>
      </c>
      <c r="G190">
        <v>0.79119998000000002</v>
      </c>
      <c r="H190">
        <v>30.673000340000002</v>
      </c>
      <c r="J190" s="2">
        <f>TREND(Calibration!$A$2:$A$4,Calibration!$B$2:$B$4,C190)</f>
        <v>354.66062400367764</v>
      </c>
      <c r="K190" s="2">
        <f>TREND(Calibration!$A$2:$A$4,Calibration!$C$2:$C$4,E190)</f>
        <v>654.78382482189613</v>
      </c>
      <c r="L190" s="2">
        <f>TREND(Calibration!$A$2:$A$4,Calibration!$D$2:$D$4,G190)</f>
        <v>573.62082794702667</v>
      </c>
    </row>
    <row r="191" spans="1:12" x14ac:dyDescent="0.25">
      <c r="A191">
        <v>945085</v>
      </c>
      <c r="B191">
        <v>14.84500027</v>
      </c>
      <c r="C191">
        <v>0.31134999000000002</v>
      </c>
      <c r="D191">
        <v>34.89599991</v>
      </c>
      <c r="E191">
        <v>0.27811000000000002</v>
      </c>
      <c r="F191">
        <v>37.880001069999999</v>
      </c>
      <c r="G191">
        <v>0.79329996999999997</v>
      </c>
      <c r="H191">
        <v>30.701999659999998</v>
      </c>
      <c r="J191" s="2">
        <f>TREND(Calibration!$A$2:$A$4,Calibration!$B$2:$B$4,C191)</f>
        <v>353.2011974588363</v>
      </c>
      <c r="K191" s="2">
        <f>TREND(Calibration!$A$2:$A$4,Calibration!$C$2:$C$4,E191)</f>
        <v>654.78382482189613</v>
      </c>
      <c r="L191" s="2">
        <f>TREND(Calibration!$A$2:$A$4,Calibration!$D$2:$D$4,G191)</f>
        <v>575.109060239276</v>
      </c>
    </row>
    <row r="192" spans="1:12" x14ac:dyDescent="0.25">
      <c r="A192">
        <v>950085</v>
      </c>
      <c r="B192">
        <v>14.81200027</v>
      </c>
      <c r="C192">
        <v>0.31102999999999997</v>
      </c>
      <c r="D192">
        <v>34.89599991</v>
      </c>
      <c r="E192">
        <v>0.27772998999999998</v>
      </c>
      <c r="F192">
        <v>37.89599991</v>
      </c>
      <c r="G192">
        <v>0.79549998</v>
      </c>
      <c r="H192">
        <v>30.698999400000002</v>
      </c>
      <c r="J192" s="2">
        <f>TREND(Calibration!$A$2:$A$4,Calibration!$B$2:$B$4,C192)</f>
        <v>351.78604018585497</v>
      </c>
      <c r="K192" s="2">
        <f>TREND(Calibration!$A$2:$A$4,Calibration!$C$2:$C$4,E192)</f>
        <v>651.81722980805057</v>
      </c>
      <c r="L192" s="2">
        <f>TREND(Calibration!$A$2:$A$4,Calibration!$D$2:$D$4,G192)</f>
        <v>576.66817524709586</v>
      </c>
    </row>
    <row r="193" spans="1:12" x14ac:dyDescent="0.25">
      <c r="A193">
        <v>955085</v>
      </c>
      <c r="B193">
        <v>14.795000079999999</v>
      </c>
      <c r="C193">
        <v>0.31022</v>
      </c>
      <c r="D193">
        <v>34.868999479999999</v>
      </c>
      <c r="E193">
        <v>0.27746000999999998</v>
      </c>
      <c r="F193">
        <v>37.9109993</v>
      </c>
      <c r="G193">
        <v>0.80030000000000001</v>
      </c>
      <c r="H193">
        <v>30.705999370000001</v>
      </c>
      <c r="J193" s="2">
        <f>TREND(Calibration!$A$2:$A$4,Calibration!$B$2:$B$4,C193)</f>
        <v>348.20381139397159</v>
      </c>
      <c r="K193" s="2">
        <f>TREND(Calibration!$A$2:$A$4,Calibration!$C$2:$C$4,E193)</f>
        <v>649.70959758300955</v>
      </c>
      <c r="L193" s="2">
        <f>TREND(Calibration!$A$2:$A$4,Calibration!$D$2:$D$4,G193)</f>
        <v>580.06987943018385</v>
      </c>
    </row>
    <row r="194" spans="1:12" x14ac:dyDescent="0.25">
      <c r="A194">
        <v>960085</v>
      </c>
      <c r="B194">
        <v>14.78199959</v>
      </c>
      <c r="C194">
        <v>0.30880999999999997</v>
      </c>
      <c r="D194">
        <v>34.853000639999998</v>
      </c>
      <c r="E194">
        <v>0.27680999000000001</v>
      </c>
      <c r="F194">
        <v>37.886001589999999</v>
      </c>
      <c r="G194">
        <v>0.79820000999999996</v>
      </c>
      <c r="H194">
        <v>30.695999149999999</v>
      </c>
      <c r="J194" s="2">
        <f>TREND(Calibration!$A$2:$A$4,Calibration!$B$2:$B$4,C194)</f>
        <v>341.96807979328582</v>
      </c>
      <c r="K194" s="2">
        <f>TREND(Calibration!$A$2:$A$4,Calibration!$C$2:$C$4,E194)</f>
        <v>644.63513614541694</v>
      </c>
      <c r="L194" s="2">
        <f>TREND(Calibration!$A$2:$A$4,Calibration!$D$2:$D$4,G194)</f>
        <v>578.5816471379344</v>
      </c>
    </row>
    <row r="195" spans="1:12" x14ac:dyDescent="0.25">
      <c r="A195">
        <v>965085</v>
      </c>
      <c r="B195">
        <v>14.821000099999999</v>
      </c>
      <c r="C195">
        <v>0.30875998999999998</v>
      </c>
      <c r="D195">
        <v>34.847000119999997</v>
      </c>
      <c r="E195">
        <v>0.27687001</v>
      </c>
      <c r="F195">
        <v>37.902000430000001</v>
      </c>
      <c r="G195">
        <v>0.79930000999999995</v>
      </c>
      <c r="H195">
        <v>30.71899986</v>
      </c>
      <c r="J195" s="2">
        <f>TREND(Calibration!$A$2:$A$4,Calibration!$B$2:$B$4,C195)</f>
        <v>341.74691033417207</v>
      </c>
      <c r="K195" s="2">
        <f>TREND(Calibration!$A$2:$A$4,Calibration!$C$2:$C$4,E195)</f>
        <v>645.10368969066826</v>
      </c>
      <c r="L195" s="2">
        <f>TREND(Calibration!$A$2:$A$4,Calibration!$D$2:$D$4,G195)</f>
        <v>579.36120109841715</v>
      </c>
    </row>
    <row r="196" spans="1:12" x14ac:dyDescent="0.25">
      <c r="A196">
        <v>970085</v>
      </c>
      <c r="B196">
        <v>14.876000400000001</v>
      </c>
      <c r="C196">
        <v>0.31005999000000001</v>
      </c>
      <c r="D196">
        <v>34.875999450000002</v>
      </c>
      <c r="E196">
        <v>0.27680999000000001</v>
      </c>
      <c r="F196">
        <v>37.90499878</v>
      </c>
      <c r="G196">
        <v>0.79439998000000001</v>
      </c>
      <c r="H196">
        <v>30.698999400000002</v>
      </c>
      <c r="J196" s="2">
        <f>TREND(Calibration!$A$2:$A$4,Calibration!$B$2:$B$4,C196)</f>
        <v>347.49616641991088</v>
      </c>
      <c r="K196" s="2">
        <f>TREND(Calibration!$A$2:$A$4,Calibration!$C$2:$C$4,E196)</f>
        <v>644.63513614541694</v>
      </c>
      <c r="L196" s="2">
        <f>TREND(Calibration!$A$2:$A$4,Calibration!$D$2:$D$4,G196)</f>
        <v>575.8886212866131</v>
      </c>
    </row>
    <row r="197" spans="1:12" x14ac:dyDescent="0.25">
      <c r="A197">
        <v>975095</v>
      </c>
      <c r="B197">
        <v>14.89299965</v>
      </c>
      <c r="C197">
        <v>0.31005999000000001</v>
      </c>
      <c r="D197">
        <v>34.868000029999997</v>
      </c>
      <c r="E197">
        <v>0.27671000000000001</v>
      </c>
      <c r="F197">
        <v>37.898998259999999</v>
      </c>
      <c r="G197">
        <v>0.78740001000000004</v>
      </c>
      <c r="H197">
        <v>30.698999400000002</v>
      </c>
      <c r="J197" s="2">
        <f>TREND(Calibration!$A$2:$A$4,Calibration!$B$2:$B$4,C197)</f>
        <v>347.49616641991088</v>
      </c>
      <c r="K197" s="2">
        <f>TREND(Calibration!$A$2:$A$4,Calibration!$C$2:$C$4,E197)</f>
        <v>643.85455185701835</v>
      </c>
      <c r="L197" s="2">
        <f>TREND(Calibration!$A$2:$A$4,Calibration!$D$2:$D$4,G197)</f>
        <v>570.9278446168305</v>
      </c>
    </row>
    <row r="198" spans="1:12" x14ac:dyDescent="0.25">
      <c r="A198">
        <v>980086</v>
      </c>
      <c r="B198">
        <v>14.899999619999999</v>
      </c>
      <c r="C198">
        <v>0.31134999000000002</v>
      </c>
      <c r="D198">
        <v>34.810001370000002</v>
      </c>
      <c r="E198">
        <v>0.27687001</v>
      </c>
      <c r="F198">
        <v>37.83000183</v>
      </c>
      <c r="G198">
        <v>0.78740001000000004</v>
      </c>
      <c r="H198">
        <v>30.76600075</v>
      </c>
      <c r="J198" s="2">
        <f>TREND(Calibration!$A$2:$A$4,Calibration!$B$2:$B$4,C198)</f>
        <v>353.2011974588363</v>
      </c>
      <c r="K198" s="2">
        <f>TREND(Calibration!$A$2:$A$4,Calibration!$C$2:$C$4,E198)</f>
        <v>645.10368969066826</v>
      </c>
      <c r="L198" s="2">
        <f>TREND(Calibration!$A$2:$A$4,Calibration!$D$2:$D$4,G198)</f>
        <v>570.9278446168305</v>
      </c>
    </row>
    <row r="199" spans="1:12" x14ac:dyDescent="0.25">
      <c r="A199">
        <v>985085</v>
      </c>
      <c r="B199">
        <v>14.876000400000001</v>
      </c>
      <c r="C199">
        <v>0.31038000999999998</v>
      </c>
      <c r="D199">
        <v>34.847000119999997</v>
      </c>
      <c r="E199">
        <v>0.27680999000000001</v>
      </c>
      <c r="F199">
        <v>37.923999790000003</v>
      </c>
      <c r="G199">
        <v>0.79549998</v>
      </c>
      <c r="H199">
        <v>30.7859993</v>
      </c>
      <c r="J199" s="2">
        <f>TREND(Calibration!$A$2:$A$4,Calibration!$B$2:$B$4,C199)</f>
        <v>348.91145636803253</v>
      </c>
      <c r="K199" s="2">
        <f>TREND(Calibration!$A$2:$A$4,Calibration!$C$2:$C$4,E199)</f>
        <v>644.63513614541694</v>
      </c>
      <c r="L199" s="2">
        <f>TREND(Calibration!$A$2:$A$4,Calibration!$D$2:$D$4,G199)</f>
        <v>576.66817524709586</v>
      </c>
    </row>
    <row r="200" spans="1:12" x14ac:dyDescent="0.25">
      <c r="A200">
        <v>990085</v>
      </c>
      <c r="B200">
        <v>14.76200008</v>
      </c>
      <c r="C200">
        <v>0.30875998999999998</v>
      </c>
      <c r="D200">
        <v>34.82400131</v>
      </c>
      <c r="E200">
        <v>0.27643999000000002</v>
      </c>
      <c r="F200">
        <v>37.888999939999998</v>
      </c>
      <c r="G200">
        <v>0.79820000999999996</v>
      </c>
      <c r="H200">
        <v>30.753999709999999</v>
      </c>
      <c r="J200" s="2">
        <f>TREND(Calibration!$A$2:$A$4,Calibration!$B$2:$B$4,C200)</f>
        <v>341.74691033417207</v>
      </c>
      <c r="K200" s="2">
        <f>TREND(Calibration!$A$2:$A$4,Calibration!$C$2:$C$4,E200)</f>
        <v>641.74668543327084</v>
      </c>
      <c r="L200" s="2">
        <f>TREND(Calibration!$A$2:$A$4,Calibration!$D$2:$D$4,G200)</f>
        <v>578.5816471379344</v>
      </c>
    </row>
    <row r="201" spans="1:12" x14ac:dyDescent="0.25">
      <c r="A201">
        <v>995085</v>
      </c>
      <c r="B201">
        <v>14.751000400000001</v>
      </c>
      <c r="C201">
        <v>0.30875998999999998</v>
      </c>
      <c r="D201">
        <v>34.847999569999999</v>
      </c>
      <c r="E201">
        <v>0.27627000000000002</v>
      </c>
      <c r="F201">
        <v>37.92200089</v>
      </c>
      <c r="G201">
        <v>0.79979997999999997</v>
      </c>
      <c r="H201">
        <v>30.75300026</v>
      </c>
      <c r="J201" s="2">
        <f>TREND(Calibration!$A$2:$A$4,Calibration!$B$2:$B$4,C201)</f>
        <v>341.74691033417207</v>
      </c>
      <c r="K201" s="2">
        <f>TREND(Calibration!$A$2:$A$4,Calibration!$C$2:$C$4,E201)</f>
        <v>640.41963749662841</v>
      </c>
      <c r="L201" s="2">
        <f>TREND(Calibration!$A$2:$A$4,Calibration!$D$2:$D$4,G201)</f>
        <v>579.71552254716505</v>
      </c>
    </row>
    <row r="202" spans="1:12" x14ac:dyDescent="0.25">
      <c r="A202">
        <v>1000085</v>
      </c>
      <c r="B202">
        <v>14.670000079999999</v>
      </c>
      <c r="C202">
        <v>0.30941001000000001</v>
      </c>
      <c r="D202">
        <v>34.868000029999997</v>
      </c>
      <c r="E202">
        <v>0.27605998999999998</v>
      </c>
      <c r="F202">
        <v>37.893001560000002</v>
      </c>
      <c r="G202">
        <v>0.79170001000000001</v>
      </c>
      <c r="H202">
        <v>30.76300049</v>
      </c>
      <c r="J202" s="2">
        <f>TREND(Calibration!$A$2:$A$4,Calibration!$B$2:$B$4,C202)</f>
        <v>344.62162682713529</v>
      </c>
      <c r="K202" s="2">
        <f>TREND(Calibration!$A$2:$A$4,Calibration!$C$2:$C$4,E202)</f>
        <v>638.78016848566108</v>
      </c>
      <c r="L202" s="2">
        <f>TREND(Calibration!$A$2:$A$4,Calibration!$D$2:$D$4,G202)</f>
        <v>573.97519191689958</v>
      </c>
    </row>
    <row r="203" spans="1:12" x14ac:dyDescent="0.25">
      <c r="A203">
        <v>1005089</v>
      </c>
      <c r="B203">
        <v>14.59000015</v>
      </c>
      <c r="C203">
        <v>0.31032999999999999</v>
      </c>
      <c r="D203">
        <v>34.86000061</v>
      </c>
      <c r="E203">
        <v>0.27610999000000003</v>
      </c>
      <c r="F203">
        <v>37.875999450000002</v>
      </c>
      <c r="G203">
        <v>0.78850001000000003</v>
      </c>
      <c r="H203">
        <v>30.80200005</v>
      </c>
      <c r="J203" s="2">
        <f>TREND(Calibration!$A$2:$A$4,Calibration!$B$2:$B$4,C203)</f>
        <v>348.69028690891878</v>
      </c>
      <c r="K203" s="2">
        <f>TREND(Calibration!$A$2:$A$4,Calibration!$C$2:$C$4,E203)</f>
        <v>639.1704996629785</v>
      </c>
      <c r="L203" s="2">
        <f>TREND(Calibration!$A$2:$A$4,Calibration!$D$2:$D$4,G203)</f>
        <v>571.70739857731326</v>
      </c>
    </row>
    <row r="204" spans="1:12" x14ac:dyDescent="0.25">
      <c r="A204">
        <v>1010089</v>
      </c>
      <c r="B204">
        <v>14.60999966</v>
      </c>
      <c r="C204">
        <v>0.31091999999999997</v>
      </c>
      <c r="D204">
        <v>34.872001650000001</v>
      </c>
      <c r="E204">
        <v>0.27638000000000001</v>
      </c>
      <c r="F204">
        <v>37.880001069999999</v>
      </c>
      <c r="G204">
        <v>0.78200000999999997</v>
      </c>
      <c r="H204">
        <v>30.775999070000001</v>
      </c>
      <c r="J204" s="2">
        <f>TREND(Calibration!$A$2:$A$4,Calibration!$B$2:$B$4,C204)</f>
        <v>351.29956467090778</v>
      </c>
      <c r="K204" s="2">
        <f>TREND(Calibration!$A$2:$A$4,Calibration!$C$2:$C$4,E204)</f>
        <v>641.27836608672601</v>
      </c>
      <c r="L204" s="2">
        <f>TREND(Calibration!$A$2:$A$4,Calibration!$D$2:$D$4,G204)</f>
        <v>567.10094335627844</v>
      </c>
    </row>
    <row r="205" spans="1:12" x14ac:dyDescent="0.25">
      <c r="A205">
        <v>1015085</v>
      </c>
      <c r="B205">
        <v>14.74400043</v>
      </c>
      <c r="C205">
        <v>0.30903000000000003</v>
      </c>
      <c r="D205">
        <v>34.868000029999997</v>
      </c>
      <c r="E205">
        <v>0.27579000999999997</v>
      </c>
      <c r="F205">
        <v>37.937000269999999</v>
      </c>
      <c r="G205">
        <v>0.79490000000000005</v>
      </c>
      <c r="H205">
        <v>30.781999590000002</v>
      </c>
      <c r="J205" s="2">
        <f>TREND(Calibration!$A$2:$A$4,Calibration!$B$2:$B$4,C205)</f>
        <v>342.9410308231802</v>
      </c>
      <c r="K205" s="2">
        <f>TREND(Calibration!$A$2:$A$4,Calibration!$C$2:$C$4,E205)</f>
        <v>636.67253626061961</v>
      </c>
      <c r="L205" s="2">
        <f>TREND(Calibration!$A$2:$A$4,Calibration!$D$2:$D$4,G205)</f>
        <v>576.24297816963178</v>
      </c>
    </row>
    <row r="206" spans="1:12" x14ac:dyDescent="0.25">
      <c r="A206">
        <v>1020085</v>
      </c>
      <c r="B206">
        <v>14.850999829999999</v>
      </c>
      <c r="C206">
        <v>0.30968001000000001</v>
      </c>
      <c r="D206">
        <v>34.841999049999998</v>
      </c>
      <c r="E206">
        <v>0.27573001000000003</v>
      </c>
      <c r="F206">
        <v>37.933998109999997</v>
      </c>
      <c r="G206">
        <v>0.78579997999999995</v>
      </c>
      <c r="H206">
        <v>30.788999560000001</v>
      </c>
      <c r="J206" s="2">
        <f>TREND(Calibration!$A$2:$A$4,Calibration!$B$2:$B$4,C206)</f>
        <v>345.81570309109634</v>
      </c>
      <c r="K206" s="2">
        <f>TREND(Calibration!$A$2:$A$4,Calibration!$C$2:$C$4,E206)</f>
        <v>636.20413884783989</v>
      </c>
      <c r="L206" s="2">
        <f>TREND(Calibration!$A$2:$A$4,Calibration!$D$2:$D$4,G206)</f>
        <v>569.79392668647461</v>
      </c>
    </row>
    <row r="207" spans="1:12" x14ac:dyDescent="0.25">
      <c r="A207">
        <v>1025085</v>
      </c>
      <c r="B207">
        <v>14.897000309999999</v>
      </c>
      <c r="C207">
        <v>0.31032999999999999</v>
      </c>
      <c r="D207">
        <v>34.874000549999998</v>
      </c>
      <c r="E207">
        <v>0.27627000000000002</v>
      </c>
      <c r="F207">
        <v>37.854999540000001</v>
      </c>
      <c r="G207">
        <v>0.78310000999999996</v>
      </c>
      <c r="H207">
        <v>30.76600075</v>
      </c>
      <c r="J207" s="2">
        <f>TREND(Calibration!$A$2:$A$4,Calibration!$B$2:$B$4,C207)</f>
        <v>348.69028690891878</v>
      </c>
      <c r="K207" s="2">
        <f>TREND(Calibration!$A$2:$A$4,Calibration!$C$2:$C$4,E207)</f>
        <v>640.41963749662841</v>
      </c>
      <c r="L207" s="2">
        <f>TREND(Calibration!$A$2:$A$4,Calibration!$D$2:$D$4,G207)</f>
        <v>567.88049731676119</v>
      </c>
    </row>
    <row r="208" spans="1:12" x14ac:dyDescent="0.25">
      <c r="A208">
        <v>1030095</v>
      </c>
      <c r="B208">
        <v>14.972999570000001</v>
      </c>
      <c r="C208">
        <v>0.30968001000000001</v>
      </c>
      <c r="D208">
        <v>34.847000119999997</v>
      </c>
      <c r="E208">
        <v>0.27616000000000002</v>
      </c>
      <c r="F208">
        <v>37.917999270000003</v>
      </c>
      <c r="G208">
        <v>0.79439998000000001</v>
      </c>
      <c r="H208">
        <v>30.740999219999999</v>
      </c>
      <c r="J208" s="2">
        <f>TREND(Calibration!$A$2:$A$4,Calibration!$B$2:$B$4,C208)</f>
        <v>345.81570309109634</v>
      </c>
      <c r="K208" s="2">
        <f>TREND(Calibration!$A$2:$A$4,Calibration!$C$2:$C$4,E208)</f>
        <v>639.56090890653081</v>
      </c>
      <c r="L208" s="2">
        <f>TREND(Calibration!$A$2:$A$4,Calibration!$D$2:$D$4,G208)</f>
        <v>575.8886212866131</v>
      </c>
    </row>
    <row r="209" spans="1:12" x14ac:dyDescent="0.25">
      <c r="A209">
        <v>1035086</v>
      </c>
      <c r="B209">
        <v>15.00399971</v>
      </c>
      <c r="C209">
        <v>0.30805999000000001</v>
      </c>
      <c r="D209">
        <v>34.846000670000002</v>
      </c>
      <c r="E209">
        <v>0.27616000000000002</v>
      </c>
      <c r="F209">
        <v>37.886001589999999</v>
      </c>
      <c r="G209">
        <v>0.80199999</v>
      </c>
      <c r="H209">
        <v>30.79899979</v>
      </c>
      <c r="J209" s="2">
        <f>TREND(Calibration!$A$2:$A$4,Calibration!$B$2:$B$4,C209)</f>
        <v>338.65115705723588</v>
      </c>
      <c r="K209" s="2">
        <f>TREND(Calibration!$A$2:$A$4,Calibration!$C$2:$C$4,E209)</f>
        <v>639.56090890653081</v>
      </c>
      <c r="L209" s="2">
        <f>TREND(Calibration!$A$2:$A$4,Calibration!$D$2:$D$4,G209)</f>
        <v>581.27463755498491</v>
      </c>
    </row>
    <row r="210" spans="1:12" x14ac:dyDescent="0.25">
      <c r="A210">
        <v>1040085</v>
      </c>
      <c r="B210">
        <v>14.960000040000001</v>
      </c>
      <c r="C210">
        <v>0.31005999000000001</v>
      </c>
      <c r="D210">
        <v>34.807998660000003</v>
      </c>
      <c r="E210">
        <v>0.27610999000000003</v>
      </c>
      <c r="F210">
        <v>37.888999939999998</v>
      </c>
      <c r="G210">
        <v>0.79869997999999998</v>
      </c>
      <c r="H210">
        <v>30.815000529999999</v>
      </c>
      <c r="J210" s="2">
        <f>TREND(Calibration!$A$2:$A$4,Calibration!$B$2:$B$4,C210)</f>
        <v>347.49616641991088</v>
      </c>
      <c r="K210" s="2">
        <f>TREND(Calibration!$A$2:$A$4,Calibration!$C$2:$C$4,E210)</f>
        <v>639.1704996629785</v>
      </c>
      <c r="L210" s="2">
        <f>TREND(Calibration!$A$2:$A$4,Calibration!$D$2:$D$4,G210)</f>
        <v>578.93596858668218</v>
      </c>
    </row>
    <row r="211" spans="1:12" x14ac:dyDescent="0.25">
      <c r="A211">
        <v>1045085</v>
      </c>
      <c r="B211">
        <v>14.85999966</v>
      </c>
      <c r="C211">
        <v>0.31395000000000001</v>
      </c>
      <c r="D211">
        <v>34.812000269999999</v>
      </c>
      <c r="E211">
        <v>0.27568000999999998</v>
      </c>
      <c r="F211">
        <v>37.891998289999997</v>
      </c>
      <c r="G211">
        <v>0.79710000999999997</v>
      </c>
      <c r="H211">
        <v>30.812000269999999</v>
      </c>
      <c r="J211" s="2">
        <f>TREND(Calibration!$A$2:$A$4,Calibration!$B$2:$B$4,C211)</f>
        <v>364.69975385536054</v>
      </c>
      <c r="K211" s="2">
        <f>TREND(Calibration!$A$2:$A$4,Calibration!$C$2:$C$4,E211)</f>
        <v>635.81380767052246</v>
      </c>
      <c r="L211" s="2">
        <f>TREND(Calibration!$A$2:$A$4,Calibration!$D$2:$D$4,G211)</f>
        <v>577.80209317745164</v>
      </c>
    </row>
    <row r="212" spans="1:12" x14ac:dyDescent="0.25">
      <c r="A212">
        <v>1050099</v>
      </c>
      <c r="B212">
        <v>14.78299999</v>
      </c>
      <c r="C212">
        <v>0.31049000999999998</v>
      </c>
      <c r="D212">
        <v>34.841999049999998</v>
      </c>
      <c r="E212">
        <v>0.27584001000000002</v>
      </c>
      <c r="F212">
        <v>37.902999880000003</v>
      </c>
      <c r="G212">
        <v>0.80199999</v>
      </c>
      <c r="H212">
        <v>30.775999070000001</v>
      </c>
      <c r="J212" s="2">
        <f>TREND(Calibration!$A$2:$A$4,Calibration!$B$2:$B$4,C212)</f>
        <v>349.39793188297949</v>
      </c>
      <c r="K212" s="2">
        <f>TREND(Calibration!$A$2:$A$4,Calibration!$C$2:$C$4,E212)</f>
        <v>637.06286743793703</v>
      </c>
      <c r="L212" s="2">
        <f>TREND(Calibration!$A$2:$A$4,Calibration!$D$2:$D$4,G212)</f>
        <v>581.27463755498491</v>
      </c>
    </row>
    <row r="213" spans="1:12" x14ac:dyDescent="0.25">
      <c r="A213">
        <v>1055089</v>
      </c>
      <c r="B213">
        <v>14.68900013</v>
      </c>
      <c r="C213">
        <v>0.31064998999999999</v>
      </c>
      <c r="D213">
        <v>34.826000209999997</v>
      </c>
      <c r="E213">
        <v>0.27557000999999998</v>
      </c>
      <c r="F213">
        <v>37.819999690000003</v>
      </c>
      <c r="G213">
        <v>0.79600000000000004</v>
      </c>
      <c r="H213">
        <v>30.801000599999998</v>
      </c>
      <c r="J213" s="2">
        <f>TREND(Calibration!$A$2:$A$4,Calibration!$B$2:$B$4,C213)</f>
        <v>350.10544418189988</v>
      </c>
      <c r="K213" s="2">
        <f>TREND(Calibration!$A$2:$A$4,Calibration!$C$2:$C$4,E213)</f>
        <v>634.95507908042487</v>
      </c>
      <c r="L213" s="2">
        <f>TREND(Calibration!$A$2:$A$4,Calibration!$D$2:$D$4,G213)</f>
        <v>577.02253213011466</v>
      </c>
    </row>
    <row r="214" spans="1:12" x14ac:dyDescent="0.25">
      <c r="A214">
        <v>1060085</v>
      </c>
      <c r="B214">
        <v>14.652000429999999</v>
      </c>
      <c r="C214">
        <v>0.30816999</v>
      </c>
      <c r="D214">
        <v>34.823001859999998</v>
      </c>
      <c r="E214">
        <v>0.27545999999999998</v>
      </c>
      <c r="F214">
        <v>37.917999270000003</v>
      </c>
      <c r="G214">
        <v>0.80199999</v>
      </c>
      <c r="H214">
        <v>30.820999149999999</v>
      </c>
      <c r="J214" s="2">
        <f>TREND(Calibration!$A$2:$A$4,Calibration!$B$2:$B$4,C214)</f>
        <v>339.13763257218307</v>
      </c>
      <c r="K214" s="2">
        <f>TREND(Calibration!$A$2:$A$4,Calibration!$C$2:$C$4,E214)</f>
        <v>634.09627242409192</v>
      </c>
      <c r="L214" s="2">
        <f>TREND(Calibration!$A$2:$A$4,Calibration!$D$2:$D$4,G214)</f>
        <v>581.27463755498491</v>
      </c>
    </row>
    <row r="215" spans="1:12" x14ac:dyDescent="0.25">
      <c r="A215">
        <v>1065085</v>
      </c>
      <c r="B215">
        <v>14.65400028</v>
      </c>
      <c r="C215">
        <v>0.31352001000000002</v>
      </c>
      <c r="D215">
        <v>34.835998539999999</v>
      </c>
      <c r="E215">
        <v>0.27518999999999999</v>
      </c>
      <c r="F215">
        <v>37.869998930000001</v>
      </c>
      <c r="G215">
        <v>0.79659997999999999</v>
      </c>
      <c r="H215">
        <v>30.80500031</v>
      </c>
      <c r="J215" s="2">
        <f>TREND(Calibration!$A$2:$A$4,Calibration!$B$2:$B$4,C215)</f>
        <v>362.79812106743225</v>
      </c>
      <c r="K215" s="2">
        <f>TREND(Calibration!$A$2:$A$4,Calibration!$C$2:$C$4,E215)</f>
        <v>631.98848406657976</v>
      </c>
      <c r="L215" s="2">
        <f>TREND(Calibration!$A$2:$A$4,Calibration!$D$2:$D$4,G215)</f>
        <v>577.44772920757862</v>
      </c>
    </row>
    <row r="216" spans="1:12" x14ac:dyDescent="0.25">
      <c r="A216">
        <v>1070085</v>
      </c>
      <c r="B216">
        <v>14.756999970000001</v>
      </c>
      <c r="C216">
        <v>0.30908000000000002</v>
      </c>
      <c r="D216">
        <v>34.828998570000003</v>
      </c>
      <c r="E216">
        <v>0.27502999</v>
      </c>
      <c r="F216">
        <v>37.89599991</v>
      </c>
      <c r="G216">
        <v>0.80360001000000003</v>
      </c>
      <c r="H216">
        <v>30.850000380000001</v>
      </c>
      <c r="J216" s="2">
        <f>TREND(Calibration!$A$2:$A$4,Calibration!$B$2:$B$4,C216)</f>
        <v>343.1621560572471</v>
      </c>
      <c r="K216" s="2">
        <f>TREND(Calibration!$A$2:$A$4,Calibration!$C$2:$C$4,E216)</f>
        <v>630.73934623292985</v>
      </c>
      <c r="L216" s="2">
        <f>TREND(Calibration!$A$2:$A$4,Calibration!$D$2:$D$4,G216)</f>
        <v>582.40854839848646</v>
      </c>
    </row>
    <row r="217" spans="1:12" x14ac:dyDescent="0.25">
      <c r="A217">
        <v>1075085</v>
      </c>
      <c r="B217">
        <v>14.774999619999999</v>
      </c>
      <c r="C217">
        <v>0.31141001000000001</v>
      </c>
      <c r="D217">
        <v>34.82400131</v>
      </c>
      <c r="E217">
        <v>0.27507999999999999</v>
      </c>
      <c r="F217">
        <v>37.891998289999997</v>
      </c>
      <c r="G217">
        <v>0.79979997999999997</v>
      </c>
      <c r="H217">
        <v>30.820999149999999</v>
      </c>
      <c r="J217" s="2">
        <f>TREND(Calibration!$A$2:$A$4,Calibration!$B$2:$B$4,C217)</f>
        <v>353.46663618981006</v>
      </c>
      <c r="K217" s="2">
        <f>TREND(Calibration!$A$2:$A$4,Calibration!$C$2:$C$4,E217)</f>
        <v>631.12975547648216</v>
      </c>
      <c r="L217" s="2">
        <f>TREND(Calibration!$A$2:$A$4,Calibration!$D$2:$D$4,G217)</f>
        <v>579.71552254716505</v>
      </c>
    </row>
    <row r="218" spans="1:12" x14ac:dyDescent="0.25">
      <c r="A218">
        <v>1080085</v>
      </c>
      <c r="B218">
        <v>14.819000239999999</v>
      </c>
      <c r="C218">
        <v>0.31579000000000002</v>
      </c>
      <c r="D218">
        <v>34.826999659999998</v>
      </c>
      <c r="E218">
        <v>0.27513999</v>
      </c>
      <c r="F218">
        <v>37.90499878</v>
      </c>
      <c r="G218">
        <v>0.80140001000000005</v>
      </c>
      <c r="H218">
        <v>30.8409996</v>
      </c>
      <c r="J218" s="2">
        <f>TREND(Calibration!$A$2:$A$4,Calibration!$B$2:$B$4,C218)</f>
        <v>372.83716246902145</v>
      </c>
      <c r="K218" s="2">
        <f>TREND(Calibration!$A$2:$A$4,Calibration!$C$2:$C$4,E218)</f>
        <v>631.59807482302745</v>
      </c>
      <c r="L218" s="2">
        <f>TREND(Calibration!$A$2:$A$4,Calibration!$D$2:$D$4,G218)</f>
        <v>580.84944047752083</v>
      </c>
    </row>
    <row r="219" spans="1:12" x14ac:dyDescent="0.25">
      <c r="A219">
        <v>1085085</v>
      </c>
      <c r="B219">
        <v>14.87100029</v>
      </c>
      <c r="C219">
        <v>0.31426999</v>
      </c>
      <c r="D219">
        <v>34.817001339999997</v>
      </c>
      <c r="E219">
        <v>0.27476001</v>
      </c>
      <c r="F219">
        <v>37.917999270000003</v>
      </c>
      <c r="G219">
        <v>0.80569999999999997</v>
      </c>
      <c r="H219">
        <v>30.830999370000001</v>
      </c>
      <c r="J219" s="2">
        <f>TREND(Calibration!$A$2:$A$4,Calibration!$B$2:$B$4,C219)</f>
        <v>366.11491112834165</v>
      </c>
      <c r="K219" s="2">
        <f>TREND(Calibration!$A$2:$A$4,Calibration!$C$2:$C$4,E219)</f>
        <v>628.63171400788838</v>
      </c>
      <c r="L219" s="2">
        <f>TREND(Calibration!$A$2:$A$4,Calibration!$D$2:$D$4,G219)</f>
        <v>583.8967806907358</v>
      </c>
    </row>
    <row r="220" spans="1:12" x14ac:dyDescent="0.25">
      <c r="A220">
        <v>1090085</v>
      </c>
      <c r="B220">
        <v>14.902000429999999</v>
      </c>
      <c r="C220">
        <v>0.31507998999999998</v>
      </c>
      <c r="D220">
        <v>34.854999540000001</v>
      </c>
      <c r="E220">
        <v>0.27480999</v>
      </c>
      <c r="F220">
        <v>37.895000459999999</v>
      </c>
      <c r="G220">
        <v>0.80519998000000004</v>
      </c>
      <c r="H220">
        <v>30.84399986</v>
      </c>
      <c r="J220" s="2">
        <f>TREND(Calibration!$A$2:$A$4,Calibration!$B$2:$B$4,C220)</f>
        <v>369.6971399202248</v>
      </c>
      <c r="K220" s="2">
        <f>TREND(Calibration!$A$2:$A$4,Calibration!$C$2:$C$4,E220)</f>
        <v>629.02188905273465</v>
      </c>
      <c r="L220" s="2">
        <f>TREND(Calibration!$A$2:$A$4,Calibration!$D$2:$D$4,G220)</f>
        <v>583.54242380771711</v>
      </c>
    </row>
    <row r="221" spans="1:12" x14ac:dyDescent="0.25">
      <c r="A221">
        <v>1095085</v>
      </c>
      <c r="B221">
        <v>14.9090004</v>
      </c>
      <c r="C221">
        <v>0.31573001000000001</v>
      </c>
      <c r="D221">
        <v>34.793998719999998</v>
      </c>
      <c r="E221">
        <v>0.27480999</v>
      </c>
      <c r="F221">
        <v>37.891998289999997</v>
      </c>
      <c r="G221">
        <v>0.80030000000000001</v>
      </c>
      <c r="H221">
        <v>30.847000120000001</v>
      </c>
      <c r="J221" s="2">
        <f>TREND(Calibration!$A$2:$A$4,Calibration!$B$2:$B$4,C221)</f>
        <v>372.57185641318802</v>
      </c>
      <c r="K221" s="2">
        <f>TREND(Calibration!$A$2:$A$4,Calibration!$C$2:$C$4,E221)</f>
        <v>629.02188905273465</v>
      </c>
      <c r="L221" s="2">
        <f>TREND(Calibration!$A$2:$A$4,Calibration!$D$2:$D$4,G221)</f>
        <v>580.06987943018385</v>
      </c>
    </row>
    <row r="222" spans="1:12" x14ac:dyDescent="0.25">
      <c r="A222">
        <v>1100085</v>
      </c>
      <c r="B222">
        <v>14.86600018</v>
      </c>
      <c r="C222">
        <v>0.31102999999999997</v>
      </c>
      <c r="D222">
        <v>34.865001679999999</v>
      </c>
      <c r="E222">
        <v>0.27438000000000001</v>
      </c>
      <c r="F222">
        <v>37.898998259999999</v>
      </c>
      <c r="G222">
        <v>0.80299997000000001</v>
      </c>
      <c r="H222">
        <v>30.85700035</v>
      </c>
      <c r="J222" s="2">
        <f>TREND(Calibration!$A$2:$A$4,Calibration!$B$2:$B$4,C222)</f>
        <v>351.78604018585497</v>
      </c>
      <c r="K222" s="2">
        <f>TREND(Calibration!$A$2:$A$4,Calibration!$C$2:$C$4,E222)</f>
        <v>625.66511899404372</v>
      </c>
      <c r="L222" s="2">
        <f>TREND(Calibration!$A$2:$A$4,Calibration!$D$2:$D$4,G222)</f>
        <v>581.98330879989726</v>
      </c>
    </row>
    <row r="223" spans="1:12" x14ac:dyDescent="0.25">
      <c r="A223">
        <v>1105085</v>
      </c>
      <c r="B223">
        <v>14.80000019</v>
      </c>
      <c r="C223">
        <v>0.31200000999999999</v>
      </c>
      <c r="D223">
        <v>34.832000729999997</v>
      </c>
      <c r="E223">
        <v>0.27406001000000002</v>
      </c>
      <c r="F223">
        <v>37.903999329999998</v>
      </c>
      <c r="G223">
        <v>0.80199999</v>
      </c>
      <c r="H223">
        <v>30.847999569999999</v>
      </c>
      <c r="J223" s="2">
        <f>TREND(Calibration!$A$2:$A$4,Calibration!$B$2:$B$4,C223)</f>
        <v>356.07591395179929</v>
      </c>
      <c r="K223" s="2">
        <f>TREND(Calibration!$A$2:$A$4,Calibration!$C$2:$C$4,E223)</f>
        <v>623.16707752544994</v>
      </c>
      <c r="L223" s="2">
        <f>TREND(Calibration!$A$2:$A$4,Calibration!$D$2:$D$4,G223)</f>
        <v>581.27463755498491</v>
      </c>
    </row>
    <row r="224" spans="1:12" x14ac:dyDescent="0.25">
      <c r="A224">
        <v>1110096</v>
      </c>
      <c r="B224">
        <v>14.71700001</v>
      </c>
      <c r="C224">
        <v>0.31075998999999999</v>
      </c>
      <c r="D224">
        <v>34.819999690000003</v>
      </c>
      <c r="E224">
        <v>0.27421999000000002</v>
      </c>
      <c r="F224">
        <v>37.917999270000003</v>
      </c>
      <c r="G224">
        <v>0.80680001000000001</v>
      </c>
      <c r="H224">
        <v>30.775999070000001</v>
      </c>
      <c r="J224" s="2">
        <f>TREND(Calibration!$A$2:$A$4,Calibration!$B$2:$B$4,C224)</f>
        <v>350.59191969684707</v>
      </c>
      <c r="K224" s="2">
        <f>TREND(Calibration!$A$2:$A$4,Calibration!$C$2:$C$4,E224)</f>
        <v>624.41598116039381</v>
      </c>
      <c r="L224" s="2">
        <f>TREND(Calibration!$A$2:$A$4,Calibration!$D$2:$D$4,G224)</f>
        <v>584.67634173807278</v>
      </c>
    </row>
    <row r="225" spans="1:12" x14ac:dyDescent="0.25">
      <c r="A225">
        <v>1115085</v>
      </c>
      <c r="B225">
        <v>14.694000239999999</v>
      </c>
      <c r="C225">
        <v>0.31887000999999998</v>
      </c>
      <c r="D225">
        <v>34.833999630000001</v>
      </c>
      <c r="E225">
        <v>0.27454001</v>
      </c>
      <c r="F225">
        <v>37.873001100000003</v>
      </c>
      <c r="G225">
        <v>0.80470001999999996</v>
      </c>
      <c r="H225">
        <v>30.8409996</v>
      </c>
      <c r="J225" s="2">
        <f>TREND(Calibration!$A$2:$A$4,Calibration!$B$2:$B$4,C225)</f>
        <v>386.4585211125875</v>
      </c>
      <c r="K225" s="2">
        <f>TREND(Calibration!$A$2:$A$4,Calibration!$C$2:$C$4,E225)</f>
        <v>626.91425682769363</v>
      </c>
      <c r="L225" s="2">
        <f>TREND(Calibration!$A$2:$A$4,Calibration!$D$2:$D$4,G225)</f>
        <v>583.18810944582344</v>
      </c>
    </row>
    <row r="226" spans="1:12" x14ac:dyDescent="0.25">
      <c r="A226">
        <v>1120110</v>
      </c>
      <c r="B226">
        <v>14.725000380000001</v>
      </c>
      <c r="C226">
        <v>0.30659999999999998</v>
      </c>
      <c r="D226">
        <v>34.854999540000001</v>
      </c>
      <c r="E226">
        <v>0.27449000000000001</v>
      </c>
      <c r="F226">
        <v>37.880001069999999</v>
      </c>
      <c r="G226">
        <v>0.80089997999999996</v>
      </c>
      <c r="H226">
        <v>30.768999099999998</v>
      </c>
      <c r="J226" s="2">
        <f>TREND(Calibration!$A$2:$A$4,Calibration!$B$2:$B$4,C226)</f>
        <v>332.19434444753006</v>
      </c>
      <c r="K226" s="2">
        <f>TREND(Calibration!$A$2:$A$4,Calibration!$C$2:$C$4,E226)</f>
        <v>626.52384758414132</v>
      </c>
      <c r="L226" s="2">
        <f>TREND(Calibration!$A$2:$A$4,Calibration!$D$2:$D$4,G226)</f>
        <v>580.49507650764781</v>
      </c>
    </row>
    <row r="227" spans="1:12" x14ac:dyDescent="0.25">
      <c r="A227">
        <v>1125086</v>
      </c>
      <c r="B227">
        <v>14.772000309999999</v>
      </c>
      <c r="C227">
        <v>0.30961999000000001</v>
      </c>
      <c r="D227">
        <v>34.818000789999999</v>
      </c>
      <c r="E227">
        <v>0.27449000000000001</v>
      </c>
      <c r="F227">
        <v>37.847999569999999</v>
      </c>
      <c r="G227">
        <v>0.79659997999999999</v>
      </c>
      <c r="H227">
        <v>30.830999370000001</v>
      </c>
      <c r="J227" s="2">
        <f>TREND(Calibration!$A$2:$A$4,Calibration!$B$2:$B$4,C227)</f>
        <v>345.55026436012236</v>
      </c>
      <c r="K227" s="2">
        <f>TREND(Calibration!$A$2:$A$4,Calibration!$C$2:$C$4,E227)</f>
        <v>626.52384758414132</v>
      </c>
      <c r="L227" s="2">
        <f>TREND(Calibration!$A$2:$A$4,Calibration!$D$2:$D$4,G227)</f>
        <v>577.44772920757862</v>
      </c>
    </row>
    <row r="228" spans="1:12" x14ac:dyDescent="0.25">
      <c r="A228">
        <v>1130085</v>
      </c>
      <c r="B228">
        <v>14.829999920000001</v>
      </c>
      <c r="C228">
        <v>0.30487001000000002</v>
      </c>
      <c r="D228">
        <v>34.840000150000002</v>
      </c>
      <c r="E228">
        <v>0.27449000000000001</v>
      </c>
      <c r="F228">
        <v>37.875999450000002</v>
      </c>
      <c r="G228">
        <v>0.79170001000000001</v>
      </c>
      <c r="H228">
        <v>30.84399986</v>
      </c>
      <c r="J228" s="2">
        <f>TREND(Calibration!$A$2:$A$4,Calibration!$B$2:$B$4,C228)</f>
        <v>324.54345557386318</v>
      </c>
      <c r="K228" s="2">
        <f>TREND(Calibration!$A$2:$A$4,Calibration!$C$2:$C$4,E228)</f>
        <v>626.52384758414132</v>
      </c>
      <c r="L228" s="2">
        <f>TREND(Calibration!$A$2:$A$4,Calibration!$D$2:$D$4,G228)</f>
        <v>573.97519191689958</v>
      </c>
    </row>
    <row r="229" spans="1:12" x14ac:dyDescent="0.25">
      <c r="A229">
        <v>1135085</v>
      </c>
      <c r="B229">
        <v>14.9090004</v>
      </c>
      <c r="C229">
        <v>0.30908000000000002</v>
      </c>
      <c r="D229">
        <v>34.819999690000003</v>
      </c>
      <c r="E229">
        <v>0.27449000000000001</v>
      </c>
      <c r="F229">
        <v>37.9109993</v>
      </c>
      <c r="G229">
        <v>0.80519998000000004</v>
      </c>
      <c r="H229">
        <v>30.85700035</v>
      </c>
      <c r="J229" s="2">
        <f>TREND(Calibration!$A$2:$A$4,Calibration!$B$2:$B$4,C229)</f>
        <v>343.1621560572471</v>
      </c>
      <c r="K229" s="2">
        <f>TREND(Calibration!$A$2:$A$4,Calibration!$C$2:$C$4,E229)</f>
        <v>626.52384758414132</v>
      </c>
      <c r="L229" s="2">
        <f>TREND(Calibration!$A$2:$A$4,Calibration!$D$2:$D$4,G229)</f>
        <v>583.54242380771711</v>
      </c>
    </row>
    <row r="230" spans="1:12" x14ac:dyDescent="0.25">
      <c r="A230">
        <v>1140096</v>
      </c>
      <c r="B230">
        <v>14.94499969</v>
      </c>
      <c r="C230">
        <v>0.30853998999999999</v>
      </c>
      <c r="D230">
        <v>34.812000269999999</v>
      </c>
      <c r="E230">
        <v>0.27416000000000001</v>
      </c>
      <c r="F230">
        <v>37.914001460000001</v>
      </c>
      <c r="G230">
        <v>0.80629998000000003</v>
      </c>
      <c r="H230">
        <v>30.85700035</v>
      </c>
      <c r="J230" s="2">
        <f>TREND(Calibration!$A$2:$A$4,Calibration!$B$2:$B$4,C230)</f>
        <v>340.77395930427792</v>
      </c>
      <c r="K230" s="2">
        <f>TREND(Calibration!$A$2:$A$4,Calibration!$C$2:$C$4,E230)</f>
        <v>623.94766181384853</v>
      </c>
      <c r="L230" s="2">
        <f>TREND(Calibration!$A$2:$A$4,Calibration!$D$2:$D$4,G230)</f>
        <v>584.32197776819987</v>
      </c>
    </row>
    <row r="231" spans="1:12" x14ac:dyDescent="0.25">
      <c r="A231">
        <v>1145089</v>
      </c>
      <c r="B231">
        <v>14.942999840000001</v>
      </c>
      <c r="C231">
        <v>0.30465001000000003</v>
      </c>
      <c r="D231">
        <v>34.834999080000003</v>
      </c>
      <c r="E231">
        <v>0.27421999000000002</v>
      </c>
      <c r="F231">
        <v>37.881999970000003</v>
      </c>
      <c r="G231">
        <v>0.79869997999999998</v>
      </c>
      <c r="H231">
        <v>30.774000170000001</v>
      </c>
      <c r="J231" s="2">
        <f>TREND(Calibration!$A$2:$A$4,Calibration!$B$2:$B$4,C231)</f>
        <v>323.57050454396904</v>
      </c>
      <c r="K231" s="2">
        <f>TREND(Calibration!$A$2:$A$4,Calibration!$C$2:$C$4,E231)</f>
        <v>624.41598116039381</v>
      </c>
      <c r="L231" s="2">
        <f>TREND(Calibration!$A$2:$A$4,Calibration!$D$2:$D$4,G231)</f>
        <v>578.93596858668218</v>
      </c>
    </row>
    <row r="232" spans="1:12" x14ac:dyDescent="0.25">
      <c r="A232">
        <v>1150086</v>
      </c>
      <c r="B232">
        <v>14.925999640000001</v>
      </c>
      <c r="C232">
        <v>0.30691998999999998</v>
      </c>
      <c r="D232">
        <v>34.846000670000002</v>
      </c>
      <c r="E232">
        <v>0.27388999000000003</v>
      </c>
      <c r="F232">
        <v>37.867000580000003</v>
      </c>
      <c r="G232">
        <v>0.80199999</v>
      </c>
      <c r="H232">
        <v>30.825000760000002</v>
      </c>
      <c r="J232" s="2">
        <f>TREND(Calibration!$A$2:$A$4,Calibration!$B$2:$B$4,C232)</f>
        <v>333.60950172051116</v>
      </c>
      <c r="K232" s="2">
        <f>TREND(Calibration!$A$2:$A$4,Calibration!$C$2:$C$4,E232)</f>
        <v>621.83979539010102</v>
      </c>
      <c r="L232" s="2">
        <f>TREND(Calibration!$A$2:$A$4,Calibration!$D$2:$D$4,G232)</f>
        <v>581.27463755498491</v>
      </c>
    </row>
    <row r="233" spans="1:12" x14ac:dyDescent="0.25">
      <c r="A233">
        <v>1155085</v>
      </c>
      <c r="B233">
        <v>14.855999949999999</v>
      </c>
      <c r="C233">
        <v>0.30562001</v>
      </c>
      <c r="D233">
        <v>34.831001280000002</v>
      </c>
      <c r="E233">
        <v>0.27356999999999998</v>
      </c>
      <c r="F233">
        <v>37.869998930000001</v>
      </c>
      <c r="G233">
        <v>0.80680001000000001</v>
      </c>
      <c r="H233">
        <v>30.84399986</v>
      </c>
      <c r="J233" s="2">
        <f>TREND(Calibration!$A$2:$A$4,Calibration!$B$2:$B$4,C233)</f>
        <v>327.86033408486605</v>
      </c>
      <c r="K233" s="2">
        <f>TREND(Calibration!$A$2:$A$4,Calibration!$C$2:$C$4,E233)</f>
        <v>619.34175392150678</v>
      </c>
      <c r="L233" s="2">
        <f>TREND(Calibration!$A$2:$A$4,Calibration!$D$2:$D$4,G233)</f>
        <v>584.67634173807278</v>
      </c>
    </row>
    <row r="234" spans="1:12" x14ac:dyDescent="0.25">
      <c r="A234">
        <v>1160085</v>
      </c>
      <c r="B234">
        <v>14.743000029999999</v>
      </c>
      <c r="C234">
        <v>0.30498001000000002</v>
      </c>
      <c r="D234">
        <v>34.812999730000001</v>
      </c>
      <c r="E234">
        <v>0.27351998999999999</v>
      </c>
      <c r="F234">
        <v>37.914001460000001</v>
      </c>
      <c r="G234">
        <v>0.80839998000000002</v>
      </c>
      <c r="H234">
        <v>30.870000839999999</v>
      </c>
      <c r="J234" s="2">
        <f>TREND(Calibration!$A$2:$A$4,Calibration!$B$2:$B$4,C234)</f>
        <v>325.02993108881037</v>
      </c>
      <c r="K234" s="2">
        <f>TREND(Calibration!$A$2:$A$4,Calibration!$C$2:$C$4,E234)</f>
        <v>618.95134467795447</v>
      </c>
      <c r="L234" s="2">
        <f>TREND(Calibration!$A$2:$A$4,Calibration!$D$2:$D$4,G234)</f>
        <v>585.81021714730343</v>
      </c>
    </row>
    <row r="235" spans="1:12" x14ac:dyDescent="0.25">
      <c r="A235">
        <v>1165085</v>
      </c>
      <c r="B235">
        <v>14.690999980000001</v>
      </c>
      <c r="C235">
        <v>0.30562001</v>
      </c>
      <c r="D235">
        <v>34.833000179999999</v>
      </c>
      <c r="E235">
        <v>0.27345999999999998</v>
      </c>
      <c r="F235">
        <v>37.926998140000002</v>
      </c>
      <c r="G235">
        <v>0.81330000999999996</v>
      </c>
      <c r="H235">
        <v>30.86300087</v>
      </c>
      <c r="J235" s="2">
        <f>TREND(Calibration!$A$2:$A$4,Calibration!$B$2:$B$4,C235)</f>
        <v>327.86033408486605</v>
      </c>
      <c r="K235" s="2">
        <f>TREND(Calibration!$A$2:$A$4,Calibration!$C$2:$C$4,E235)</f>
        <v>618.48302533140964</v>
      </c>
      <c r="L235" s="2">
        <f>TREND(Calibration!$A$2:$A$4,Calibration!$D$2:$D$4,G235)</f>
        <v>589.2827969591076</v>
      </c>
    </row>
    <row r="236" spans="1:12" x14ac:dyDescent="0.25">
      <c r="A236">
        <v>1170086</v>
      </c>
      <c r="B236">
        <v>14.68599987</v>
      </c>
      <c r="C236">
        <v>0.30648999999999998</v>
      </c>
      <c r="D236">
        <v>34.835998539999999</v>
      </c>
      <c r="E236">
        <v>0.27345999999999998</v>
      </c>
      <c r="F236">
        <v>37.891998289999997</v>
      </c>
      <c r="G236">
        <v>0.81059998</v>
      </c>
      <c r="H236">
        <v>30.898000719999999</v>
      </c>
      <c r="J236" s="2">
        <f>TREND(Calibration!$A$2:$A$4,Calibration!$B$2:$B$4,C236)</f>
        <v>331.70786893258287</v>
      </c>
      <c r="K236" s="2">
        <f>TREND(Calibration!$A$2:$A$4,Calibration!$C$2:$C$4,E236)</f>
        <v>618.48302533140964</v>
      </c>
      <c r="L236" s="2">
        <f>TREND(Calibration!$A$2:$A$4,Calibration!$D$2:$D$4,G236)</f>
        <v>587.36932506826906</v>
      </c>
    </row>
    <row r="237" spans="1:12" x14ac:dyDescent="0.25">
      <c r="A237">
        <v>1175085</v>
      </c>
      <c r="B237">
        <v>14.789999959999999</v>
      </c>
      <c r="C237">
        <v>0.30805999000000001</v>
      </c>
      <c r="D237">
        <v>34.804000850000001</v>
      </c>
      <c r="E237">
        <v>0.27388999000000003</v>
      </c>
      <c r="F237">
        <v>37.898998259999999</v>
      </c>
      <c r="G237">
        <v>0.81440002</v>
      </c>
      <c r="H237">
        <v>30.875999449999998</v>
      </c>
      <c r="J237" s="2">
        <f>TREND(Calibration!$A$2:$A$4,Calibration!$B$2:$B$4,C237)</f>
        <v>338.65115705723588</v>
      </c>
      <c r="K237" s="2">
        <f>TREND(Calibration!$A$2:$A$4,Calibration!$C$2:$C$4,E237)</f>
        <v>621.83979539010102</v>
      </c>
      <c r="L237" s="2">
        <f>TREND(Calibration!$A$2:$A$4,Calibration!$D$2:$D$4,G237)</f>
        <v>590.06235800644458</v>
      </c>
    </row>
    <row r="238" spans="1:12" x14ac:dyDescent="0.25">
      <c r="A238">
        <v>1180085</v>
      </c>
      <c r="B238">
        <v>14.85499954</v>
      </c>
      <c r="C238">
        <v>0.30719000000000002</v>
      </c>
      <c r="D238">
        <v>34.840000150000002</v>
      </c>
      <c r="E238">
        <v>0.27410999000000003</v>
      </c>
      <c r="F238">
        <v>37.914001460000001</v>
      </c>
      <c r="G238">
        <v>0.81489997999999997</v>
      </c>
      <c r="H238">
        <v>30.878999709999999</v>
      </c>
      <c r="J238" s="2">
        <f>TREND(Calibration!$A$2:$A$4,Calibration!$B$2:$B$4,C238)</f>
        <v>334.80362220951929</v>
      </c>
      <c r="K238" s="2">
        <f>TREND(Calibration!$A$2:$A$4,Calibration!$C$2:$C$4,E238)</f>
        <v>623.55725257029621</v>
      </c>
      <c r="L238" s="2">
        <f>TREND(Calibration!$A$2:$A$4,Calibration!$D$2:$D$4,G238)</f>
        <v>590.41667236833825</v>
      </c>
    </row>
    <row r="239" spans="1:12" x14ac:dyDescent="0.25">
      <c r="A239">
        <v>1185085</v>
      </c>
      <c r="B239">
        <v>14.98600006</v>
      </c>
      <c r="C239">
        <v>0.31</v>
      </c>
      <c r="D239">
        <v>34.840000150000002</v>
      </c>
      <c r="E239">
        <v>0.27449000000000001</v>
      </c>
      <c r="F239">
        <v>37.937000269999999</v>
      </c>
      <c r="G239">
        <v>0.81110000999999998</v>
      </c>
      <c r="H239">
        <v>30.85400009</v>
      </c>
      <c r="J239" s="2">
        <f>TREND(Calibration!$A$2:$A$4,Calibration!$B$2:$B$4,C239)</f>
        <v>347.23086036407744</v>
      </c>
      <c r="K239" s="2">
        <f>TREND(Calibration!$A$2:$A$4,Calibration!$C$2:$C$4,E239)</f>
        <v>626.52384758414132</v>
      </c>
      <c r="L239" s="2">
        <f>TREND(Calibration!$A$2:$A$4,Calibration!$D$2:$D$4,G239)</f>
        <v>587.72368903814197</v>
      </c>
    </row>
    <row r="240" spans="1:12" x14ac:dyDescent="0.25">
      <c r="A240">
        <v>1190085</v>
      </c>
      <c r="B240">
        <v>15.03800011</v>
      </c>
      <c r="C240">
        <v>0.30470999999999998</v>
      </c>
      <c r="D240">
        <v>34.819999690000003</v>
      </c>
      <c r="E240">
        <v>0.27480999</v>
      </c>
      <c r="F240">
        <v>37.90499878</v>
      </c>
      <c r="G240">
        <v>0.81220000999999997</v>
      </c>
      <c r="H240">
        <v>30.875999449999998</v>
      </c>
      <c r="J240" s="2">
        <f>TREND(Calibration!$A$2:$A$4,Calibration!$B$2:$B$4,C240)</f>
        <v>323.83581059980224</v>
      </c>
      <c r="K240" s="2">
        <f>TREND(Calibration!$A$2:$A$4,Calibration!$C$2:$C$4,E240)</f>
        <v>629.02188905273465</v>
      </c>
      <c r="L240" s="2">
        <f>TREND(Calibration!$A$2:$A$4,Calibration!$D$2:$D$4,G240)</f>
        <v>588.50324299862473</v>
      </c>
    </row>
    <row r="241" spans="1:12" x14ac:dyDescent="0.25">
      <c r="A241">
        <v>1195085</v>
      </c>
      <c r="B241">
        <v>15.022000309999999</v>
      </c>
      <c r="C241">
        <v>0.30502998999999997</v>
      </c>
      <c r="D241">
        <v>34.852001190000003</v>
      </c>
      <c r="E241">
        <v>0.27540999999999999</v>
      </c>
      <c r="F241">
        <v>37.921001429999997</v>
      </c>
      <c r="G241">
        <v>0.80949998000000001</v>
      </c>
      <c r="H241">
        <v>30.85400009</v>
      </c>
      <c r="J241" s="2">
        <f>TREND(Calibration!$A$2:$A$4,Calibration!$B$2:$B$4,C241)</f>
        <v>325.25096787278335</v>
      </c>
      <c r="K241" s="2">
        <f>TREND(Calibration!$A$2:$A$4,Calibration!$C$2:$C$4,E241)</f>
        <v>633.70594124677496</v>
      </c>
      <c r="L241" s="2">
        <f>TREND(Calibration!$A$2:$A$4,Calibration!$D$2:$D$4,G241)</f>
        <v>586.58977110778619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14.90100002</v>
      </c>
      <c r="C2">
        <v>0.30816999</v>
      </c>
      <c r="D2">
        <v>34.834999080000003</v>
      </c>
      <c r="E2">
        <v>0.27605998999999998</v>
      </c>
      <c r="F2">
        <v>37.866001130000001</v>
      </c>
      <c r="G2">
        <v>0.79600000000000004</v>
      </c>
      <c r="H2">
        <v>30.78700066</v>
      </c>
      <c r="J2" s="2">
        <f>TREND(Calibration!$A$2:$A$4,Calibration!$B$2:$B$4,C2)</f>
        <v>339.13763257218307</v>
      </c>
      <c r="K2" s="2">
        <f>TREND(Calibration!$A$2:$A$4,Calibration!$C$2:$C$4,E2)</f>
        <v>638.78016848566108</v>
      </c>
      <c r="L2" s="2">
        <f>TREND(Calibration!$A$2:$A$4,Calibration!$D$2:$D$4,G2)</f>
        <v>577.02253213011466</v>
      </c>
    </row>
    <row r="3" spans="1:12" x14ac:dyDescent="0.25">
      <c r="A3">
        <v>5076</v>
      </c>
      <c r="B3">
        <v>14.81200027</v>
      </c>
      <c r="C3">
        <v>0.30816999</v>
      </c>
      <c r="D3">
        <v>34.866001130000001</v>
      </c>
      <c r="E3">
        <v>0.27816001000000001</v>
      </c>
      <c r="F3">
        <v>37.879001619999997</v>
      </c>
      <c r="G3">
        <v>0.80250001000000004</v>
      </c>
      <c r="H3">
        <v>30.757999420000001</v>
      </c>
      <c r="J3" s="2">
        <f>TREND(Calibration!$A$2:$A$4,Calibration!$B$2:$B$4,C3)</f>
        <v>339.13763257218307</v>
      </c>
      <c r="K3" s="2">
        <f>TREND(Calibration!$A$2:$A$4,Calibration!$C$2:$C$4,E3)</f>
        <v>655.17423406544845</v>
      </c>
      <c r="L3" s="2">
        <f>TREND(Calibration!$A$2:$A$4,Calibration!$D$2:$D$4,G3)</f>
        <v>581.62899443800359</v>
      </c>
    </row>
    <row r="4" spans="1:12" x14ac:dyDescent="0.25">
      <c r="A4">
        <v>10077</v>
      </c>
      <c r="B4">
        <v>14.760000229999999</v>
      </c>
      <c r="C4">
        <v>0.30562001</v>
      </c>
      <c r="D4">
        <v>34.837001800000003</v>
      </c>
      <c r="E4">
        <v>0.27783998999999998</v>
      </c>
      <c r="F4">
        <v>37.862998959999999</v>
      </c>
      <c r="G4">
        <v>0.79710000999999997</v>
      </c>
      <c r="H4">
        <v>30.739000319999999</v>
      </c>
      <c r="J4" s="2">
        <f>TREND(Calibration!$A$2:$A$4,Calibration!$B$2:$B$4,C4)</f>
        <v>327.86033408486605</v>
      </c>
      <c r="K4" s="2">
        <f>TREND(Calibration!$A$2:$A$4,Calibration!$C$2:$C$4,E4)</f>
        <v>652.67595839814817</v>
      </c>
      <c r="L4" s="2">
        <f>TREND(Calibration!$A$2:$A$4,Calibration!$D$2:$D$4,G4)</f>
        <v>577.80209317745164</v>
      </c>
    </row>
    <row r="5" spans="1:12" x14ac:dyDescent="0.25">
      <c r="A5">
        <v>15078</v>
      </c>
      <c r="B5">
        <v>14.722000120000001</v>
      </c>
      <c r="C5">
        <v>0.30399999</v>
      </c>
      <c r="D5">
        <v>34.821998600000001</v>
      </c>
      <c r="E5">
        <v>0.27838001000000001</v>
      </c>
      <c r="F5">
        <v>37.86000061</v>
      </c>
      <c r="G5">
        <v>0.79490000000000005</v>
      </c>
      <c r="H5">
        <v>30.760999680000001</v>
      </c>
      <c r="J5" s="2">
        <f>TREND(Calibration!$A$2:$A$4,Calibration!$B$2:$B$4,C5)</f>
        <v>320.69578805100582</v>
      </c>
      <c r="K5" s="2">
        <f>TREND(Calibration!$A$2:$A$4,Calibration!$C$2:$C$4,E5)</f>
        <v>656.89169124564364</v>
      </c>
      <c r="L5" s="2">
        <f>TREND(Calibration!$A$2:$A$4,Calibration!$D$2:$D$4,G5)</f>
        <v>576.24297816963178</v>
      </c>
    </row>
    <row r="6" spans="1:12" x14ac:dyDescent="0.25">
      <c r="A6">
        <v>20079</v>
      </c>
      <c r="B6">
        <v>14.62800026</v>
      </c>
      <c r="C6">
        <v>0.30248999999999998</v>
      </c>
      <c r="D6">
        <v>34.847999569999999</v>
      </c>
      <c r="E6">
        <v>0.27940999999999999</v>
      </c>
      <c r="F6">
        <v>37.856998439999998</v>
      </c>
      <c r="G6">
        <v>0.79869997999999998</v>
      </c>
      <c r="H6">
        <v>30.72900009</v>
      </c>
      <c r="J6" s="2">
        <f>TREND(Calibration!$A$2:$A$4,Calibration!$B$2:$B$4,C6)</f>
        <v>314.01785020723287</v>
      </c>
      <c r="K6" s="2">
        <f>TREND(Calibration!$A$2:$A$4,Calibration!$C$2:$C$4,E6)</f>
        <v>664.93243543213953</v>
      </c>
      <c r="L6" s="2">
        <f>TREND(Calibration!$A$2:$A$4,Calibration!$D$2:$D$4,G6)</f>
        <v>578.93596858668218</v>
      </c>
    </row>
    <row r="7" spans="1:12" x14ac:dyDescent="0.25">
      <c r="A7">
        <v>25078</v>
      </c>
      <c r="B7">
        <v>14.602000240000001</v>
      </c>
      <c r="C7">
        <v>0.30810999999999999</v>
      </c>
      <c r="D7">
        <v>34.832000729999997</v>
      </c>
      <c r="E7">
        <v>0.27946000999999998</v>
      </c>
      <c r="F7">
        <v>37.853000639999998</v>
      </c>
      <c r="G7">
        <v>0.79600000000000004</v>
      </c>
      <c r="H7">
        <v>30.745000839999999</v>
      </c>
      <c r="J7" s="2">
        <f>TREND(Calibration!$A$2:$A$4,Calibration!$B$2:$B$4,C7)</f>
        <v>338.87232651634963</v>
      </c>
      <c r="K7" s="2">
        <f>TREND(Calibration!$A$2:$A$4,Calibration!$C$2:$C$4,E7)</f>
        <v>665.32284467569184</v>
      </c>
      <c r="L7" s="2">
        <f>TREND(Calibration!$A$2:$A$4,Calibration!$D$2:$D$4,G7)</f>
        <v>577.02253213011466</v>
      </c>
    </row>
    <row r="8" spans="1:12" x14ac:dyDescent="0.25">
      <c r="A8">
        <v>30079</v>
      </c>
      <c r="B8">
        <v>14.60400009</v>
      </c>
      <c r="C8">
        <v>0.30779001</v>
      </c>
      <c r="D8">
        <v>34.844001769999998</v>
      </c>
      <c r="E8">
        <v>0.27979000999999998</v>
      </c>
      <c r="F8">
        <v>37.856998439999998</v>
      </c>
      <c r="G8">
        <v>0.79820000999999996</v>
      </c>
      <c r="H8">
        <v>30.739000319999999</v>
      </c>
      <c r="J8" s="2">
        <f>TREND(Calibration!$A$2:$A$4,Calibration!$B$2:$B$4,C8)</f>
        <v>337.45716924336853</v>
      </c>
      <c r="K8" s="2">
        <f>TREND(Calibration!$A$2:$A$4,Calibration!$C$2:$C$4,E8)</f>
        <v>667.89903044598464</v>
      </c>
      <c r="L8" s="2">
        <f>TREND(Calibration!$A$2:$A$4,Calibration!$D$2:$D$4,G8)</f>
        <v>578.5816471379344</v>
      </c>
    </row>
    <row r="9" spans="1:12" x14ac:dyDescent="0.25">
      <c r="A9">
        <v>35080</v>
      </c>
      <c r="B9">
        <v>14.72099972</v>
      </c>
      <c r="C9">
        <v>0.30978999000000002</v>
      </c>
      <c r="D9">
        <v>34.825000760000002</v>
      </c>
      <c r="E9">
        <v>0.27972998999999998</v>
      </c>
      <c r="F9">
        <v>37.879001619999997</v>
      </c>
      <c r="G9">
        <v>0.80519998000000004</v>
      </c>
      <c r="H9">
        <v>30.780000690000001</v>
      </c>
      <c r="J9" s="2">
        <f>TREND(Calibration!$A$2:$A$4,Calibration!$B$2:$B$4,C9)</f>
        <v>346.30209015594983</v>
      </c>
      <c r="K9" s="2">
        <f>TREND(Calibration!$A$2:$A$4,Calibration!$C$2:$C$4,E9)</f>
        <v>667.43047690073331</v>
      </c>
      <c r="L9" s="2">
        <f>TREND(Calibration!$A$2:$A$4,Calibration!$D$2:$D$4,G9)</f>
        <v>583.54242380771711</v>
      </c>
    </row>
    <row r="10" spans="1:12" x14ac:dyDescent="0.25">
      <c r="A10">
        <v>40080</v>
      </c>
      <c r="B10">
        <v>14.777999879999999</v>
      </c>
      <c r="C10">
        <v>0.30978999000000002</v>
      </c>
      <c r="D10">
        <v>34.817001339999997</v>
      </c>
      <c r="E10">
        <v>0.27961998999999998</v>
      </c>
      <c r="F10">
        <v>37.855998990000003</v>
      </c>
      <c r="G10">
        <v>0.80199999</v>
      </c>
      <c r="H10">
        <v>30.72900009</v>
      </c>
      <c r="J10" s="2">
        <f>TREND(Calibration!$A$2:$A$4,Calibration!$B$2:$B$4,C10)</f>
        <v>346.30209015594983</v>
      </c>
      <c r="K10" s="2">
        <f>TREND(Calibration!$A$2:$A$4,Calibration!$C$2:$C$4,E10)</f>
        <v>666.57174831063571</v>
      </c>
      <c r="L10" s="2">
        <f>TREND(Calibration!$A$2:$A$4,Calibration!$D$2:$D$4,G10)</f>
        <v>581.27463755498491</v>
      </c>
    </row>
    <row r="11" spans="1:12" x14ac:dyDescent="0.25">
      <c r="A11">
        <v>45080</v>
      </c>
      <c r="B11">
        <v>14.873999599999999</v>
      </c>
      <c r="C11">
        <v>0.30935001000000001</v>
      </c>
      <c r="D11">
        <v>34.8390007</v>
      </c>
      <c r="E11">
        <v>0.27968000999999998</v>
      </c>
      <c r="F11">
        <v>37.875</v>
      </c>
      <c r="G11">
        <v>0.79439998000000001</v>
      </c>
      <c r="H11">
        <v>30.747999190000002</v>
      </c>
      <c r="J11" s="2">
        <f>TREND(Calibration!$A$2:$A$4,Calibration!$B$2:$B$4,C11)</f>
        <v>344.356276546255</v>
      </c>
      <c r="K11" s="2">
        <f>TREND(Calibration!$A$2:$A$4,Calibration!$C$2:$C$4,E11)</f>
        <v>667.04030185588704</v>
      </c>
      <c r="L11" s="2">
        <f>TREND(Calibration!$A$2:$A$4,Calibration!$D$2:$D$4,G11)</f>
        <v>575.8886212866131</v>
      </c>
    </row>
    <row r="12" spans="1:12" x14ac:dyDescent="0.25">
      <c r="A12">
        <v>50080</v>
      </c>
      <c r="B12">
        <v>14.977000240000001</v>
      </c>
      <c r="C12">
        <v>0.30880999999999997</v>
      </c>
      <c r="D12">
        <v>34.798999790000003</v>
      </c>
      <c r="E12">
        <v>0.27935000999999998</v>
      </c>
      <c r="F12">
        <v>37.866001130000001</v>
      </c>
      <c r="G12">
        <v>0.80089997999999996</v>
      </c>
      <c r="H12">
        <v>30.763999940000001</v>
      </c>
      <c r="J12" s="2">
        <f>TREND(Calibration!$A$2:$A$4,Calibration!$B$2:$B$4,C12)</f>
        <v>341.96807979328582</v>
      </c>
      <c r="K12" s="2">
        <f>TREND(Calibration!$A$2:$A$4,Calibration!$C$2:$C$4,E12)</f>
        <v>664.46411608559424</v>
      </c>
      <c r="L12" s="2">
        <f>TREND(Calibration!$A$2:$A$4,Calibration!$D$2:$D$4,G12)</f>
        <v>580.49507650764781</v>
      </c>
    </row>
    <row r="13" spans="1:12" x14ac:dyDescent="0.25">
      <c r="A13">
        <v>55080</v>
      </c>
      <c r="B13">
        <v>14.993000029999999</v>
      </c>
      <c r="C13">
        <v>0.30886998999999998</v>
      </c>
      <c r="D13">
        <v>34.841999049999998</v>
      </c>
      <c r="E13">
        <v>0.27935000999999998</v>
      </c>
      <c r="F13">
        <v>37.898998259999999</v>
      </c>
      <c r="G13">
        <v>0.80629998000000003</v>
      </c>
      <c r="H13">
        <v>30.780000690000001</v>
      </c>
      <c r="J13" s="2">
        <f>TREND(Calibration!$A$2:$A$4,Calibration!$B$2:$B$4,C13)</f>
        <v>342.23338584911926</v>
      </c>
      <c r="K13" s="2">
        <f>TREND(Calibration!$A$2:$A$4,Calibration!$C$2:$C$4,E13)</f>
        <v>664.46411608559424</v>
      </c>
      <c r="L13" s="2">
        <f>TREND(Calibration!$A$2:$A$4,Calibration!$D$2:$D$4,G13)</f>
        <v>584.32197776819987</v>
      </c>
    </row>
    <row r="14" spans="1:12" x14ac:dyDescent="0.25">
      <c r="A14">
        <v>60080</v>
      </c>
      <c r="B14">
        <v>14.93999958</v>
      </c>
      <c r="C14">
        <v>0.30805999000000001</v>
      </c>
      <c r="D14">
        <v>34.803001399999999</v>
      </c>
      <c r="E14">
        <v>0.27918999999999999</v>
      </c>
      <c r="F14">
        <v>37.881999970000003</v>
      </c>
      <c r="G14">
        <v>0.80360001000000003</v>
      </c>
      <c r="H14">
        <v>30.802999499999999</v>
      </c>
      <c r="J14" s="2">
        <f>TREND(Calibration!$A$2:$A$4,Calibration!$B$2:$B$4,C14)</f>
        <v>338.65115705723588</v>
      </c>
      <c r="K14" s="2">
        <f>TREND(Calibration!$A$2:$A$4,Calibration!$C$2:$C$4,E14)</f>
        <v>663.21497825194433</v>
      </c>
      <c r="L14" s="2">
        <f>TREND(Calibration!$A$2:$A$4,Calibration!$D$2:$D$4,G14)</f>
        <v>582.40854839848646</v>
      </c>
    </row>
    <row r="15" spans="1:12" x14ac:dyDescent="0.25">
      <c r="A15">
        <v>65091</v>
      </c>
      <c r="B15">
        <v>14.744999890000001</v>
      </c>
      <c r="C15">
        <v>0.30832999999999999</v>
      </c>
      <c r="D15">
        <v>34.810001370000002</v>
      </c>
      <c r="E15">
        <v>0.27875999000000001</v>
      </c>
      <c r="F15">
        <v>37.826999659999998</v>
      </c>
      <c r="G15">
        <v>0.79490000000000005</v>
      </c>
      <c r="H15">
        <v>30.745000839999999</v>
      </c>
      <c r="J15" s="2">
        <f>TREND(Calibration!$A$2:$A$4,Calibration!$B$2:$B$4,C15)</f>
        <v>339.84527754624378</v>
      </c>
      <c r="K15" s="2">
        <f>TREND(Calibration!$A$2:$A$4,Calibration!$C$2:$C$4,E15)</f>
        <v>659.85805206078226</v>
      </c>
      <c r="L15" s="2">
        <f>TREND(Calibration!$A$2:$A$4,Calibration!$D$2:$D$4,G15)</f>
        <v>576.24297816963178</v>
      </c>
    </row>
    <row r="16" spans="1:12" x14ac:dyDescent="0.25">
      <c r="A16">
        <v>70094</v>
      </c>
      <c r="B16">
        <v>14.711000439999999</v>
      </c>
      <c r="C16">
        <v>0.31005999000000001</v>
      </c>
      <c r="D16">
        <v>34.7859993</v>
      </c>
      <c r="E16">
        <v>0.27849001000000001</v>
      </c>
      <c r="F16">
        <v>37.891998289999997</v>
      </c>
      <c r="G16">
        <v>0.81220000999999997</v>
      </c>
      <c r="H16">
        <v>30.822000500000001</v>
      </c>
      <c r="J16" s="2">
        <f>TREND(Calibration!$A$2:$A$4,Calibration!$B$2:$B$4,C16)</f>
        <v>347.49616641991088</v>
      </c>
      <c r="K16" s="2">
        <f>TREND(Calibration!$A$2:$A$4,Calibration!$C$2:$C$4,E16)</f>
        <v>657.75041983574124</v>
      </c>
      <c r="L16" s="2">
        <f>TREND(Calibration!$A$2:$A$4,Calibration!$D$2:$D$4,G16)</f>
        <v>588.50324299862473</v>
      </c>
    </row>
    <row r="17" spans="1:12" x14ac:dyDescent="0.25">
      <c r="A17">
        <v>75081</v>
      </c>
      <c r="B17">
        <v>14.68999958</v>
      </c>
      <c r="C17">
        <v>0.30719000000000002</v>
      </c>
      <c r="D17">
        <v>34.816001890000003</v>
      </c>
      <c r="E17">
        <v>0.27833000000000002</v>
      </c>
      <c r="F17">
        <v>37.897998809999997</v>
      </c>
      <c r="G17">
        <v>0.81059998</v>
      </c>
      <c r="H17">
        <v>30.85400009</v>
      </c>
      <c r="J17" s="2">
        <f>TREND(Calibration!$A$2:$A$4,Calibration!$B$2:$B$4,C17)</f>
        <v>334.80362220951929</v>
      </c>
      <c r="K17" s="2">
        <f>TREND(Calibration!$A$2:$A$4,Calibration!$C$2:$C$4,E17)</f>
        <v>656.50128200209133</v>
      </c>
      <c r="L17" s="2">
        <f>TREND(Calibration!$A$2:$A$4,Calibration!$D$2:$D$4,G17)</f>
        <v>587.36932506826906</v>
      </c>
    </row>
    <row r="18" spans="1:12" x14ac:dyDescent="0.25">
      <c r="A18">
        <v>80080</v>
      </c>
      <c r="B18">
        <v>14.692999840000001</v>
      </c>
      <c r="C18">
        <v>0.30410999</v>
      </c>
      <c r="D18">
        <v>34.834999080000003</v>
      </c>
      <c r="E18">
        <v>0.27838001000000001</v>
      </c>
      <c r="F18">
        <v>37.897998809999997</v>
      </c>
      <c r="G18">
        <v>0.80360001000000003</v>
      </c>
      <c r="H18">
        <v>30.847999569999999</v>
      </c>
      <c r="J18" s="2">
        <f>TREND(Calibration!$A$2:$A$4,Calibration!$B$2:$B$4,C18)</f>
        <v>321.18226356595301</v>
      </c>
      <c r="K18" s="2">
        <f>TREND(Calibration!$A$2:$A$4,Calibration!$C$2:$C$4,E18)</f>
        <v>656.89169124564364</v>
      </c>
      <c r="L18" s="2">
        <f>TREND(Calibration!$A$2:$A$4,Calibration!$D$2:$D$4,G18)</f>
        <v>582.40854839848646</v>
      </c>
    </row>
    <row r="19" spans="1:12" x14ac:dyDescent="0.25">
      <c r="A19">
        <v>85083</v>
      </c>
      <c r="B19">
        <v>14.72399998</v>
      </c>
      <c r="C19">
        <v>0.30470999999999998</v>
      </c>
      <c r="D19">
        <v>34.837001800000003</v>
      </c>
      <c r="E19">
        <v>0.27844000000000002</v>
      </c>
      <c r="F19">
        <v>37.831001280000002</v>
      </c>
      <c r="G19">
        <v>0.79329996999999997</v>
      </c>
      <c r="H19">
        <v>30.777000430000001</v>
      </c>
      <c r="J19" s="2">
        <f>TREND(Calibration!$A$2:$A$4,Calibration!$B$2:$B$4,C19)</f>
        <v>323.83581059980224</v>
      </c>
      <c r="K19" s="2">
        <f>TREND(Calibration!$A$2:$A$4,Calibration!$C$2:$C$4,E19)</f>
        <v>657.36001059218893</v>
      </c>
      <c r="L19" s="2">
        <f>TREND(Calibration!$A$2:$A$4,Calibration!$D$2:$D$4,G19)</f>
        <v>575.109060239276</v>
      </c>
    </row>
    <row r="20" spans="1:12" x14ac:dyDescent="0.25">
      <c r="A20">
        <v>90080</v>
      </c>
      <c r="B20">
        <v>14.82299995</v>
      </c>
      <c r="C20">
        <v>0.30399999</v>
      </c>
      <c r="D20">
        <v>34.810001370000002</v>
      </c>
      <c r="E20">
        <v>0.27838001000000001</v>
      </c>
      <c r="F20">
        <v>37.884998320000001</v>
      </c>
      <c r="G20">
        <v>0.79490000000000005</v>
      </c>
      <c r="H20">
        <v>30.747999190000002</v>
      </c>
      <c r="J20" s="2">
        <f>TREND(Calibration!$A$2:$A$4,Calibration!$B$2:$B$4,C20)</f>
        <v>320.69578805100582</v>
      </c>
      <c r="K20" s="2">
        <f>TREND(Calibration!$A$2:$A$4,Calibration!$C$2:$C$4,E20)</f>
        <v>656.89169124564364</v>
      </c>
      <c r="L20" s="2">
        <f>TREND(Calibration!$A$2:$A$4,Calibration!$D$2:$D$4,G20)</f>
        <v>576.24297816963178</v>
      </c>
    </row>
    <row r="21" spans="1:12" x14ac:dyDescent="0.25">
      <c r="A21">
        <v>95081</v>
      </c>
      <c r="B21">
        <v>14.914999959999999</v>
      </c>
      <c r="C21">
        <v>0.30588999</v>
      </c>
      <c r="D21">
        <v>34.814998629999998</v>
      </c>
      <c r="E21">
        <v>0.27849001000000001</v>
      </c>
      <c r="F21">
        <v>37.831001280000002</v>
      </c>
      <c r="G21">
        <v>0.79549998</v>
      </c>
      <c r="H21">
        <v>30.812999730000001</v>
      </c>
      <c r="J21" s="2">
        <f>TREND(Calibration!$A$2:$A$4,Calibration!$B$2:$B$4,C21)</f>
        <v>329.05432189873363</v>
      </c>
      <c r="K21" s="2">
        <f>TREND(Calibration!$A$2:$A$4,Calibration!$C$2:$C$4,E21)</f>
        <v>657.75041983574124</v>
      </c>
      <c r="L21" s="2">
        <f>TREND(Calibration!$A$2:$A$4,Calibration!$D$2:$D$4,G21)</f>
        <v>576.66817524709586</v>
      </c>
    </row>
    <row r="22" spans="1:12" x14ac:dyDescent="0.25">
      <c r="A22">
        <v>100080</v>
      </c>
      <c r="B22">
        <v>15.039999959999999</v>
      </c>
      <c r="C22">
        <v>0.30871000999999998</v>
      </c>
      <c r="D22">
        <v>34.805999759999999</v>
      </c>
      <c r="E22">
        <v>0.27871001000000001</v>
      </c>
      <c r="F22">
        <v>37.849998470000003</v>
      </c>
      <c r="G22">
        <v>0.79930000999999995</v>
      </c>
      <c r="H22">
        <v>30.83799934</v>
      </c>
      <c r="J22" s="2">
        <f>TREND(Calibration!$A$2:$A$4,Calibration!$B$2:$B$4,C22)</f>
        <v>341.52587355019887</v>
      </c>
      <c r="K22" s="2">
        <f>TREND(Calibration!$A$2:$A$4,Calibration!$C$2:$C$4,E22)</f>
        <v>659.46787701593644</v>
      </c>
      <c r="L22" s="2">
        <f>TREND(Calibration!$A$2:$A$4,Calibration!$D$2:$D$4,G22)</f>
        <v>579.36120109841715</v>
      </c>
    </row>
    <row r="23" spans="1:12" x14ac:dyDescent="0.25">
      <c r="A23">
        <v>105080</v>
      </c>
      <c r="B23">
        <v>15.05200005</v>
      </c>
      <c r="C23">
        <v>0.30335000000000001</v>
      </c>
      <c r="D23">
        <v>34.814998629999998</v>
      </c>
      <c r="E23">
        <v>0.27853999000000002</v>
      </c>
      <c r="F23">
        <v>37.847000119999997</v>
      </c>
      <c r="G23">
        <v>0.78899996999999999</v>
      </c>
      <c r="H23">
        <v>30.85400009</v>
      </c>
      <c r="J23" s="2">
        <f>TREND(Calibration!$A$2:$A$4,Calibration!$B$2:$B$4,C23)</f>
        <v>317.82120423318338</v>
      </c>
      <c r="K23" s="2">
        <f>TREND(Calibration!$A$2:$A$4,Calibration!$C$2:$C$4,E23)</f>
        <v>658.14059488058751</v>
      </c>
      <c r="L23" s="2">
        <f>TREND(Calibration!$A$2:$A$4,Calibration!$D$2:$D$4,G23)</f>
        <v>572.06171293920681</v>
      </c>
    </row>
    <row r="24" spans="1:12" x14ac:dyDescent="0.25">
      <c r="A24">
        <v>110081</v>
      </c>
      <c r="B24">
        <v>15.00899982</v>
      </c>
      <c r="C24">
        <v>0.30708000000000002</v>
      </c>
      <c r="D24">
        <v>34.812000269999999</v>
      </c>
      <c r="E24">
        <v>0.27849001000000001</v>
      </c>
      <c r="F24">
        <v>37.86000061</v>
      </c>
      <c r="G24">
        <v>0.79549998</v>
      </c>
      <c r="H24">
        <v>30.82900047</v>
      </c>
      <c r="J24" s="2">
        <f>TREND(Calibration!$A$2:$A$4,Calibration!$B$2:$B$4,C24)</f>
        <v>334.3171466945721</v>
      </c>
      <c r="K24" s="2">
        <f>TREND(Calibration!$A$2:$A$4,Calibration!$C$2:$C$4,E24)</f>
        <v>657.75041983574124</v>
      </c>
      <c r="L24" s="2">
        <f>TREND(Calibration!$A$2:$A$4,Calibration!$D$2:$D$4,G24)</f>
        <v>576.66817524709586</v>
      </c>
    </row>
    <row r="25" spans="1:12" x14ac:dyDescent="0.25">
      <c r="A25">
        <v>115080</v>
      </c>
      <c r="B25">
        <v>14.96899986</v>
      </c>
      <c r="C25">
        <v>0.29898000000000002</v>
      </c>
      <c r="D25">
        <v>34.808998109999997</v>
      </c>
      <c r="E25">
        <v>0.27779000999999998</v>
      </c>
      <c r="F25">
        <v>37.862998959999999</v>
      </c>
      <c r="G25">
        <v>0.79170001000000001</v>
      </c>
      <c r="H25">
        <v>30.809000019999999</v>
      </c>
      <c r="J25" s="2">
        <f>TREND(Calibration!$A$2:$A$4,Calibration!$B$2:$B$4,C25)</f>
        <v>298.49485877573875</v>
      </c>
      <c r="K25" s="2">
        <f>TREND(Calibration!$A$2:$A$4,Calibration!$C$2:$C$4,E25)</f>
        <v>652.28578335330189</v>
      </c>
      <c r="L25" s="2">
        <f>TREND(Calibration!$A$2:$A$4,Calibration!$D$2:$D$4,G25)</f>
        <v>573.97519191689958</v>
      </c>
    </row>
    <row r="26" spans="1:12" x14ac:dyDescent="0.25">
      <c r="A26">
        <v>120080</v>
      </c>
      <c r="B26">
        <v>14.90600014</v>
      </c>
      <c r="C26">
        <v>0.30275999999999997</v>
      </c>
      <c r="D26">
        <v>34.812000269999999</v>
      </c>
      <c r="E26">
        <v>0.27772998999999998</v>
      </c>
      <c r="F26">
        <v>37.875999450000002</v>
      </c>
      <c r="G26">
        <v>0.79059999999999997</v>
      </c>
      <c r="H26">
        <v>30.799999239999998</v>
      </c>
      <c r="J26" s="2">
        <f>TREND(Calibration!$A$2:$A$4,Calibration!$B$2:$B$4,C26)</f>
        <v>315.21192647119415</v>
      </c>
      <c r="K26" s="2">
        <f>TREND(Calibration!$A$2:$A$4,Calibration!$C$2:$C$4,E26)</f>
        <v>651.81722980805057</v>
      </c>
      <c r="L26" s="2">
        <f>TREND(Calibration!$A$2:$A$4,Calibration!$D$2:$D$4,G26)</f>
        <v>573.19563086956259</v>
      </c>
    </row>
    <row r="27" spans="1:12" x14ac:dyDescent="0.25">
      <c r="A27">
        <v>125081</v>
      </c>
      <c r="B27">
        <v>14.829999920000001</v>
      </c>
      <c r="C27">
        <v>0.30410999</v>
      </c>
      <c r="D27">
        <v>34.791000369999999</v>
      </c>
      <c r="E27">
        <v>0.27783998999999998</v>
      </c>
      <c r="F27">
        <v>37.888000490000003</v>
      </c>
      <c r="G27">
        <v>0.79490000000000005</v>
      </c>
      <c r="H27">
        <v>30.780000690000001</v>
      </c>
      <c r="J27" s="2">
        <f>TREND(Calibration!$A$2:$A$4,Calibration!$B$2:$B$4,C27)</f>
        <v>321.18226356595301</v>
      </c>
      <c r="K27" s="2">
        <f>TREND(Calibration!$A$2:$A$4,Calibration!$C$2:$C$4,E27)</f>
        <v>652.67595839814817</v>
      </c>
      <c r="L27" s="2">
        <f>TREND(Calibration!$A$2:$A$4,Calibration!$D$2:$D$4,G27)</f>
        <v>576.24297816963178</v>
      </c>
    </row>
    <row r="28" spans="1:12" x14ac:dyDescent="0.25">
      <c r="A28">
        <v>130080</v>
      </c>
      <c r="B28">
        <v>14.755000109999999</v>
      </c>
      <c r="C28">
        <v>0.30535001000000001</v>
      </c>
      <c r="D28">
        <v>34.798000340000002</v>
      </c>
      <c r="E28">
        <v>0.27779000999999998</v>
      </c>
      <c r="F28">
        <v>37.8429985</v>
      </c>
      <c r="G28">
        <v>0.79490000000000005</v>
      </c>
      <c r="H28">
        <v>30.73200035</v>
      </c>
      <c r="J28" s="2">
        <f>TREND(Calibration!$A$2:$A$4,Calibration!$B$2:$B$4,C28)</f>
        <v>326.666257820905</v>
      </c>
      <c r="K28" s="2">
        <f>TREND(Calibration!$A$2:$A$4,Calibration!$C$2:$C$4,E28)</f>
        <v>652.28578335330189</v>
      </c>
      <c r="L28" s="2">
        <f>TREND(Calibration!$A$2:$A$4,Calibration!$D$2:$D$4,G28)</f>
        <v>576.24297816963178</v>
      </c>
    </row>
    <row r="29" spans="1:12" x14ac:dyDescent="0.25">
      <c r="A29">
        <v>135080</v>
      </c>
      <c r="B29">
        <v>14.710000040000001</v>
      </c>
      <c r="C29">
        <v>0.30426999999999998</v>
      </c>
      <c r="D29">
        <v>34.771999360000002</v>
      </c>
      <c r="E29">
        <v>0.27751999999999999</v>
      </c>
      <c r="F29">
        <v>37.881000520000001</v>
      </c>
      <c r="G29">
        <v>0.80680001000000001</v>
      </c>
      <c r="H29">
        <v>30.78700066</v>
      </c>
      <c r="J29" s="2">
        <f>TREND(Calibration!$A$2:$A$4,Calibration!$B$2:$B$4,C29)</f>
        <v>321.88990854001372</v>
      </c>
      <c r="K29" s="2">
        <f>TREND(Calibration!$A$2:$A$4,Calibration!$C$2:$C$4,E29)</f>
        <v>650.17791692955484</v>
      </c>
      <c r="L29" s="2">
        <f>TREND(Calibration!$A$2:$A$4,Calibration!$D$2:$D$4,G29)</f>
        <v>584.67634173807278</v>
      </c>
    </row>
    <row r="30" spans="1:12" x14ac:dyDescent="0.25">
      <c r="A30">
        <v>140081</v>
      </c>
      <c r="B30">
        <v>14.69200039</v>
      </c>
      <c r="C30">
        <v>0.30972999000000001</v>
      </c>
      <c r="D30">
        <v>34.742000580000003</v>
      </c>
      <c r="E30">
        <v>0.27724999</v>
      </c>
      <c r="F30">
        <v>37.890998840000002</v>
      </c>
      <c r="G30">
        <v>0.80470001999999996</v>
      </c>
      <c r="H30">
        <v>30.792999269999999</v>
      </c>
      <c r="J30" s="2">
        <f>TREND(Calibration!$A$2:$A$4,Calibration!$B$2:$B$4,C30)</f>
        <v>346.03673987506954</v>
      </c>
      <c r="K30" s="2">
        <f>TREND(Calibration!$A$2:$A$4,Calibration!$C$2:$C$4,E30)</f>
        <v>648.07005050580733</v>
      </c>
      <c r="L30" s="2">
        <f>TREND(Calibration!$A$2:$A$4,Calibration!$D$2:$D$4,G30)</f>
        <v>583.18810944582344</v>
      </c>
    </row>
    <row r="31" spans="1:12" x14ac:dyDescent="0.25">
      <c r="A31">
        <v>145080</v>
      </c>
      <c r="B31">
        <v>14.727999690000001</v>
      </c>
      <c r="C31">
        <v>0.30875998999999998</v>
      </c>
      <c r="D31">
        <v>34.784000399999996</v>
      </c>
      <c r="E31">
        <v>0.27718999999999999</v>
      </c>
      <c r="F31">
        <v>37.877998349999999</v>
      </c>
      <c r="G31">
        <v>0.80250001000000004</v>
      </c>
      <c r="H31">
        <v>30.815999980000001</v>
      </c>
      <c r="J31" s="2">
        <f>TREND(Calibration!$A$2:$A$4,Calibration!$B$2:$B$4,C31)</f>
        <v>341.74691033417207</v>
      </c>
      <c r="K31" s="2">
        <f>TREND(Calibration!$A$2:$A$4,Calibration!$C$2:$C$4,E31)</f>
        <v>647.60173115926204</v>
      </c>
      <c r="L31" s="2">
        <f>TREND(Calibration!$A$2:$A$4,Calibration!$D$2:$D$4,G31)</f>
        <v>581.62899443800359</v>
      </c>
    </row>
    <row r="32" spans="1:12" x14ac:dyDescent="0.25">
      <c r="A32">
        <v>150080</v>
      </c>
      <c r="B32">
        <v>14.81499958</v>
      </c>
      <c r="C32">
        <v>0.30719000000000002</v>
      </c>
      <c r="D32">
        <v>34.762001040000001</v>
      </c>
      <c r="E32">
        <v>0.27680999000000001</v>
      </c>
      <c r="F32">
        <v>37.8429985</v>
      </c>
      <c r="G32">
        <v>0.79979997999999997</v>
      </c>
      <c r="H32">
        <v>30.822000500000001</v>
      </c>
      <c r="J32" s="2">
        <f>TREND(Calibration!$A$2:$A$4,Calibration!$B$2:$B$4,C32)</f>
        <v>334.80362220951929</v>
      </c>
      <c r="K32" s="2">
        <f>TREND(Calibration!$A$2:$A$4,Calibration!$C$2:$C$4,E32)</f>
        <v>644.63513614541694</v>
      </c>
      <c r="L32" s="2">
        <f>TREND(Calibration!$A$2:$A$4,Calibration!$D$2:$D$4,G32)</f>
        <v>579.71552254716505</v>
      </c>
    </row>
    <row r="33" spans="1:12" x14ac:dyDescent="0.25">
      <c r="A33">
        <v>155080</v>
      </c>
      <c r="B33">
        <v>14.864000320000001</v>
      </c>
      <c r="C33">
        <v>0.31130001000000002</v>
      </c>
      <c r="D33">
        <v>34.784000399999996</v>
      </c>
      <c r="E33">
        <v>0.27676001</v>
      </c>
      <c r="F33">
        <v>37.877998349999999</v>
      </c>
      <c r="G33">
        <v>0.80199999</v>
      </c>
      <c r="H33">
        <v>30.847999569999999</v>
      </c>
      <c r="J33" s="2">
        <f>TREND(Calibration!$A$2:$A$4,Calibration!$B$2:$B$4,C33)</f>
        <v>352.9801606748631</v>
      </c>
      <c r="K33" s="2">
        <f>TREND(Calibration!$A$2:$A$4,Calibration!$C$2:$C$4,E33)</f>
        <v>644.24496110057112</v>
      </c>
      <c r="L33" s="2">
        <f>TREND(Calibration!$A$2:$A$4,Calibration!$D$2:$D$4,G33)</f>
        <v>581.27463755498491</v>
      </c>
    </row>
    <row r="34" spans="1:12" x14ac:dyDescent="0.25">
      <c r="A34">
        <v>160081</v>
      </c>
      <c r="B34">
        <v>14.850999829999999</v>
      </c>
      <c r="C34">
        <v>0.31130001000000002</v>
      </c>
      <c r="D34">
        <v>34.751998899999997</v>
      </c>
      <c r="E34">
        <v>0.27680999000000001</v>
      </c>
      <c r="F34">
        <v>37.861999509999997</v>
      </c>
      <c r="G34">
        <v>0.80250001000000004</v>
      </c>
      <c r="H34">
        <v>30.85700035</v>
      </c>
      <c r="J34" s="2">
        <f>TREND(Calibration!$A$2:$A$4,Calibration!$B$2:$B$4,C34)</f>
        <v>352.9801606748631</v>
      </c>
      <c r="K34" s="2">
        <f>TREND(Calibration!$A$2:$A$4,Calibration!$C$2:$C$4,E34)</f>
        <v>644.63513614541694</v>
      </c>
      <c r="L34" s="2">
        <f>TREND(Calibration!$A$2:$A$4,Calibration!$D$2:$D$4,G34)</f>
        <v>581.62899443800359</v>
      </c>
    </row>
    <row r="35" spans="1:12" x14ac:dyDescent="0.25">
      <c r="A35">
        <v>165091</v>
      </c>
      <c r="B35">
        <v>14.84300041</v>
      </c>
      <c r="C35">
        <v>0.30925000000000002</v>
      </c>
      <c r="D35">
        <v>34.76499939</v>
      </c>
      <c r="E35">
        <v>0.27687001</v>
      </c>
      <c r="F35">
        <v>37.935001370000002</v>
      </c>
      <c r="G35">
        <v>0.80839998000000002</v>
      </c>
      <c r="H35">
        <v>30.82900047</v>
      </c>
      <c r="J35" s="2">
        <f>TREND(Calibration!$A$2:$A$4,Calibration!$B$2:$B$4,C35)</f>
        <v>343.91398185307457</v>
      </c>
      <c r="K35" s="2">
        <f>TREND(Calibration!$A$2:$A$4,Calibration!$C$2:$C$4,E35)</f>
        <v>645.10368969066826</v>
      </c>
      <c r="L35" s="2">
        <f>TREND(Calibration!$A$2:$A$4,Calibration!$D$2:$D$4,G35)</f>
        <v>585.81021714730343</v>
      </c>
    </row>
    <row r="36" spans="1:12" x14ac:dyDescent="0.25">
      <c r="A36">
        <v>170083</v>
      </c>
      <c r="B36">
        <v>14.80200005</v>
      </c>
      <c r="C36">
        <v>0.30687001000000003</v>
      </c>
      <c r="D36">
        <v>34.789001460000001</v>
      </c>
      <c r="E36">
        <v>0.27680999000000001</v>
      </c>
      <c r="F36">
        <v>37.875999450000002</v>
      </c>
      <c r="G36">
        <v>0.80199999</v>
      </c>
      <c r="H36">
        <v>30.757999420000001</v>
      </c>
      <c r="J36" s="2">
        <f>TREND(Calibration!$A$2:$A$4,Calibration!$B$2:$B$4,C36)</f>
        <v>333.38846493653818</v>
      </c>
      <c r="K36" s="2">
        <f>TREND(Calibration!$A$2:$A$4,Calibration!$C$2:$C$4,E36)</f>
        <v>644.63513614541694</v>
      </c>
      <c r="L36" s="2">
        <f>TREND(Calibration!$A$2:$A$4,Calibration!$D$2:$D$4,G36)</f>
        <v>581.27463755498491</v>
      </c>
    </row>
    <row r="37" spans="1:12" x14ac:dyDescent="0.25">
      <c r="A37">
        <v>175080</v>
      </c>
      <c r="B37">
        <v>14.78100014</v>
      </c>
      <c r="C37">
        <v>0.30810999999999999</v>
      </c>
      <c r="D37">
        <v>34.771999360000002</v>
      </c>
      <c r="E37">
        <v>0.27649000000000001</v>
      </c>
      <c r="F37">
        <v>37.875</v>
      </c>
      <c r="G37">
        <v>0.80569999999999997</v>
      </c>
      <c r="H37">
        <v>30.745000839999999</v>
      </c>
      <c r="J37" s="2">
        <f>TREND(Calibration!$A$2:$A$4,Calibration!$B$2:$B$4,C37)</f>
        <v>338.87232651634963</v>
      </c>
      <c r="K37" s="2">
        <f>TREND(Calibration!$A$2:$A$4,Calibration!$C$2:$C$4,E37)</f>
        <v>642.13709467682361</v>
      </c>
      <c r="L37" s="2">
        <f>TREND(Calibration!$A$2:$A$4,Calibration!$D$2:$D$4,G37)</f>
        <v>583.8967806907358</v>
      </c>
    </row>
    <row r="38" spans="1:12" x14ac:dyDescent="0.25">
      <c r="A38">
        <v>180091</v>
      </c>
      <c r="B38">
        <v>14.70600033</v>
      </c>
      <c r="C38">
        <v>0.30399999</v>
      </c>
      <c r="D38">
        <v>34.804000850000001</v>
      </c>
      <c r="E38">
        <v>0.27605998999999998</v>
      </c>
      <c r="F38">
        <v>37.840000150000002</v>
      </c>
      <c r="G38">
        <v>0.79979997999999997</v>
      </c>
      <c r="H38">
        <v>30.812999730000001</v>
      </c>
      <c r="J38" s="2">
        <f>TREND(Calibration!$A$2:$A$4,Calibration!$B$2:$B$4,C38)</f>
        <v>320.69578805100582</v>
      </c>
      <c r="K38" s="2">
        <f>TREND(Calibration!$A$2:$A$4,Calibration!$C$2:$C$4,E38)</f>
        <v>638.78016848566108</v>
      </c>
      <c r="L38" s="2">
        <f>TREND(Calibration!$A$2:$A$4,Calibration!$D$2:$D$4,G38)</f>
        <v>579.71552254716505</v>
      </c>
    </row>
    <row r="39" spans="1:12" x14ac:dyDescent="0.25">
      <c r="A39">
        <v>185081</v>
      </c>
      <c r="B39">
        <v>14.61100006</v>
      </c>
      <c r="C39">
        <v>0.30875998999999998</v>
      </c>
      <c r="D39">
        <v>34.79700089</v>
      </c>
      <c r="E39">
        <v>0.27579000999999997</v>
      </c>
      <c r="F39">
        <v>37.861999509999997</v>
      </c>
      <c r="G39">
        <v>0.80199999</v>
      </c>
      <c r="H39">
        <v>30.864000319999999</v>
      </c>
      <c r="J39" s="2">
        <f>TREND(Calibration!$A$2:$A$4,Calibration!$B$2:$B$4,C39)</f>
        <v>341.74691033417207</v>
      </c>
      <c r="K39" s="2">
        <f>TREND(Calibration!$A$2:$A$4,Calibration!$C$2:$C$4,E39)</f>
        <v>636.67253626061961</v>
      </c>
      <c r="L39" s="2">
        <f>TREND(Calibration!$A$2:$A$4,Calibration!$D$2:$D$4,G39)</f>
        <v>581.27463755498491</v>
      </c>
    </row>
    <row r="40" spans="1:12" x14ac:dyDescent="0.25">
      <c r="A40">
        <v>190081</v>
      </c>
      <c r="B40">
        <v>14.61699963</v>
      </c>
      <c r="C40">
        <v>0.30880999999999997</v>
      </c>
      <c r="D40">
        <v>34.812999730000001</v>
      </c>
      <c r="E40">
        <v>0.27573001000000003</v>
      </c>
      <c r="F40">
        <v>37.935001370000002</v>
      </c>
      <c r="G40">
        <v>0.81550001999999999</v>
      </c>
      <c r="H40">
        <v>30.77099991</v>
      </c>
      <c r="J40" s="2">
        <f>TREND(Calibration!$A$2:$A$4,Calibration!$B$2:$B$4,C40)</f>
        <v>341.96807979328582</v>
      </c>
      <c r="K40" s="2">
        <f>TREND(Calibration!$A$2:$A$4,Calibration!$C$2:$C$4,E40)</f>
        <v>636.20413884783989</v>
      </c>
      <c r="L40" s="2">
        <f>TREND(Calibration!$A$2:$A$4,Calibration!$D$2:$D$4,G40)</f>
        <v>590.84191196692746</v>
      </c>
    </row>
    <row r="41" spans="1:12" x14ac:dyDescent="0.25">
      <c r="A41">
        <v>195082</v>
      </c>
      <c r="B41">
        <v>14.75199986</v>
      </c>
      <c r="C41">
        <v>0.30972999000000001</v>
      </c>
      <c r="D41">
        <v>34.793998719999998</v>
      </c>
      <c r="E41">
        <v>0.27579000999999997</v>
      </c>
      <c r="F41">
        <v>37.853000639999998</v>
      </c>
      <c r="G41">
        <v>0.80199999</v>
      </c>
      <c r="H41">
        <v>30.83799934</v>
      </c>
      <c r="J41" s="2">
        <f>TREND(Calibration!$A$2:$A$4,Calibration!$B$2:$B$4,C41)</f>
        <v>346.03673987506954</v>
      </c>
      <c r="K41" s="2">
        <f>TREND(Calibration!$A$2:$A$4,Calibration!$C$2:$C$4,E41)</f>
        <v>636.67253626061961</v>
      </c>
      <c r="L41" s="2">
        <f>TREND(Calibration!$A$2:$A$4,Calibration!$D$2:$D$4,G41)</f>
        <v>581.27463755498491</v>
      </c>
    </row>
    <row r="42" spans="1:12" x14ac:dyDescent="0.25">
      <c r="A42">
        <v>200082</v>
      </c>
      <c r="B42">
        <v>14.86699963</v>
      </c>
      <c r="C42">
        <v>0.31470999</v>
      </c>
      <c r="D42">
        <v>34.823001859999998</v>
      </c>
      <c r="E42">
        <v>0.27545999999999998</v>
      </c>
      <c r="F42">
        <v>37.884998320000001</v>
      </c>
      <c r="G42">
        <v>0.80790001</v>
      </c>
      <c r="H42">
        <v>30.850999829999999</v>
      </c>
      <c r="J42" s="2">
        <f>TREND(Calibration!$A$2:$A$4,Calibration!$B$2:$B$4,C42)</f>
        <v>368.06081318813017</v>
      </c>
      <c r="K42" s="2">
        <f>TREND(Calibration!$A$2:$A$4,Calibration!$C$2:$C$4,E42)</f>
        <v>634.09627242409192</v>
      </c>
      <c r="L42" s="2">
        <f>TREND(Calibration!$A$2:$A$4,Calibration!$D$2:$D$4,G42)</f>
        <v>585.45589569855565</v>
      </c>
    </row>
    <row r="43" spans="1:12" x14ac:dyDescent="0.25">
      <c r="A43">
        <v>205080</v>
      </c>
      <c r="B43">
        <v>15.041000370000001</v>
      </c>
      <c r="C43">
        <v>0.30843999999999999</v>
      </c>
      <c r="D43">
        <v>34.757999419999997</v>
      </c>
      <c r="E43">
        <v>0.27513999</v>
      </c>
      <c r="F43">
        <v>37.887001040000001</v>
      </c>
      <c r="G43">
        <v>0.80839998000000002</v>
      </c>
      <c r="H43">
        <v>30.861000059999999</v>
      </c>
      <c r="J43" s="2">
        <f>TREND(Calibration!$A$2:$A$4,Calibration!$B$2:$B$4,C43)</f>
        <v>340.33175306119097</v>
      </c>
      <c r="K43" s="2">
        <f>TREND(Calibration!$A$2:$A$4,Calibration!$C$2:$C$4,E43)</f>
        <v>631.59807482302745</v>
      </c>
      <c r="L43" s="2">
        <f>TREND(Calibration!$A$2:$A$4,Calibration!$D$2:$D$4,G43)</f>
        <v>585.81021714730343</v>
      </c>
    </row>
    <row r="44" spans="1:12" x14ac:dyDescent="0.25">
      <c r="A44">
        <v>210080</v>
      </c>
      <c r="B44">
        <v>15.102000240000001</v>
      </c>
      <c r="C44">
        <v>0.30871000999999998</v>
      </c>
      <c r="D44">
        <v>34.750999450000002</v>
      </c>
      <c r="E44">
        <v>0.27507999999999999</v>
      </c>
      <c r="F44">
        <v>37.876998899999997</v>
      </c>
      <c r="G44">
        <v>0.80569999999999997</v>
      </c>
      <c r="H44">
        <v>30.868000030000001</v>
      </c>
      <c r="J44" s="2">
        <f>TREND(Calibration!$A$2:$A$4,Calibration!$B$2:$B$4,C44)</f>
        <v>341.52587355019887</v>
      </c>
      <c r="K44" s="2">
        <f>TREND(Calibration!$A$2:$A$4,Calibration!$C$2:$C$4,E44)</f>
        <v>631.12975547648216</v>
      </c>
      <c r="L44" s="2">
        <f>TREND(Calibration!$A$2:$A$4,Calibration!$D$2:$D$4,G44)</f>
        <v>583.8967806907358</v>
      </c>
    </row>
    <row r="45" spans="1:12" x14ac:dyDescent="0.25">
      <c r="A45">
        <v>215081</v>
      </c>
      <c r="B45">
        <v>15.10999966</v>
      </c>
      <c r="C45">
        <v>0.30941001000000001</v>
      </c>
      <c r="D45">
        <v>34.762001040000001</v>
      </c>
      <c r="E45">
        <v>0.27480999</v>
      </c>
      <c r="F45">
        <v>37.875</v>
      </c>
      <c r="G45">
        <v>0.80140001000000005</v>
      </c>
      <c r="H45">
        <v>30.834999079999999</v>
      </c>
      <c r="J45" s="2">
        <f>TREND(Calibration!$A$2:$A$4,Calibration!$B$2:$B$4,C45)</f>
        <v>344.62162682713529</v>
      </c>
      <c r="K45" s="2">
        <f>TREND(Calibration!$A$2:$A$4,Calibration!$C$2:$C$4,E45)</f>
        <v>629.02188905273465</v>
      </c>
      <c r="L45" s="2">
        <f>TREND(Calibration!$A$2:$A$4,Calibration!$D$2:$D$4,G45)</f>
        <v>580.84944047752083</v>
      </c>
    </row>
    <row r="46" spans="1:12" x14ac:dyDescent="0.25">
      <c r="A46">
        <v>220085</v>
      </c>
      <c r="B46">
        <v>15.10999966</v>
      </c>
      <c r="C46">
        <v>0.30173000999999999</v>
      </c>
      <c r="D46">
        <v>34.76499939</v>
      </c>
      <c r="E46">
        <v>0.27480999</v>
      </c>
      <c r="F46">
        <v>37.918998719999998</v>
      </c>
      <c r="G46">
        <v>0.81379997999999998</v>
      </c>
      <c r="H46">
        <v>30.819000240000001</v>
      </c>
      <c r="J46" s="2">
        <f>TREND(Calibration!$A$2:$A$4,Calibration!$B$2:$B$4,C46)</f>
        <v>310.65679087446347</v>
      </c>
      <c r="K46" s="2">
        <f>TREND(Calibration!$A$2:$A$4,Calibration!$C$2:$C$4,E46)</f>
        <v>629.02188905273465</v>
      </c>
      <c r="L46" s="2">
        <f>TREND(Calibration!$A$2:$A$4,Calibration!$D$2:$D$4,G46)</f>
        <v>589.63711840785538</v>
      </c>
    </row>
    <row r="47" spans="1:12" x14ac:dyDescent="0.25">
      <c r="A47">
        <v>225080</v>
      </c>
      <c r="B47">
        <v>15.00800037</v>
      </c>
      <c r="C47">
        <v>0.30270999999999998</v>
      </c>
      <c r="D47">
        <v>34.73500061</v>
      </c>
      <c r="E47">
        <v>0.27551999999999999</v>
      </c>
      <c r="F47">
        <v>37.902999880000003</v>
      </c>
      <c r="G47">
        <v>0.81379997999999998</v>
      </c>
      <c r="H47">
        <v>30.82600021</v>
      </c>
      <c r="J47" s="2">
        <f>TREND(Calibration!$A$2:$A$4,Calibration!$B$2:$B$4,C47)</f>
        <v>314.99080123712724</v>
      </c>
      <c r="K47" s="2">
        <f>TREND(Calibration!$A$2:$A$4,Calibration!$C$2:$C$4,E47)</f>
        <v>634.5646698368721</v>
      </c>
      <c r="L47" s="2">
        <f>TREND(Calibration!$A$2:$A$4,Calibration!$D$2:$D$4,G47)</f>
        <v>589.63711840785538</v>
      </c>
    </row>
    <row r="48" spans="1:12" x14ac:dyDescent="0.25">
      <c r="A48">
        <v>230081</v>
      </c>
      <c r="B48">
        <v>14.92700005</v>
      </c>
      <c r="C48">
        <v>0.30157</v>
      </c>
      <c r="D48">
        <v>34.783000950000002</v>
      </c>
      <c r="E48">
        <v>0.27579000999999997</v>
      </c>
      <c r="F48">
        <v>37.861999509999997</v>
      </c>
      <c r="G48">
        <v>0.80030000000000001</v>
      </c>
      <c r="H48">
        <v>30.771999359999999</v>
      </c>
      <c r="J48" s="2">
        <f>TREND(Calibration!$A$2:$A$4,Calibration!$B$2:$B$4,C48)</f>
        <v>309.94914590040253</v>
      </c>
      <c r="K48" s="2">
        <f>TREND(Calibration!$A$2:$A$4,Calibration!$C$2:$C$4,E48)</f>
        <v>636.67253626061961</v>
      </c>
      <c r="L48" s="2">
        <f>TREND(Calibration!$A$2:$A$4,Calibration!$D$2:$D$4,G48)</f>
        <v>580.06987943018385</v>
      </c>
    </row>
    <row r="49" spans="1:12" x14ac:dyDescent="0.25">
      <c r="A49">
        <v>235081</v>
      </c>
      <c r="B49">
        <v>14.881999970000001</v>
      </c>
      <c r="C49">
        <v>0.30530000000000002</v>
      </c>
      <c r="D49">
        <v>34.757999419999997</v>
      </c>
      <c r="E49">
        <v>0.27610999000000003</v>
      </c>
      <c r="F49">
        <v>37.868000029999997</v>
      </c>
      <c r="G49">
        <v>0.79930000999999995</v>
      </c>
      <c r="H49">
        <v>30.746000290000001</v>
      </c>
      <c r="J49" s="2">
        <f>TREND(Calibration!$A$2:$A$4,Calibration!$B$2:$B$4,C49)</f>
        <v>326.44508836179148</v>
      </c>
      <c r="K49" s="2">
        <f>TREND(Calibration!$A$2:$A$4,Calibration!$C$2:$C$4,E49)</f>
        <v>639.1704996629785</v>
      </c>
      <c r="L49" s="2">
        <f>TREND(Calibration!$A$2:$A$4,Calibration!$D$2:$D$4,G49)</f>
        <v>579.36120109841715</v>
      </c>
    </row>
    <row r="50" spans="1:12" x14ac:dyDescent="0.25">
      <c r="A50">
        <v>240080</v>
      </c>
      <c r="B50">
        <v>14.875</v>
      </c>
      <c r="C50">
        <v>0.30498001000000002</v>
      </c>
      <c r="D50">
        <v>34.750999450000002</v>
      </c>
      <c r="E50">
        <v>0.27649000000000001</v>
      </c>
      <c r="F50">
        <v>37.881000520000001</v>
      </c>
      <c r="G50">
        <v>0.80519998000000004</v>
      </c>
      <c r="H50">
        <v>30.76799965</v>
      </c>
      <c r="J50" s="2">
        <f>TREND(Calibration!$A$2:$A$4,Calibration!$B$2:$B$4,C50)</f>
        <v>325.02993108881037</v>
      </c>
      <c r="K50" s="2">
        <f>TREND(Calibration!$A$2:$A$4,Calibration!$C$2:$C$4,E50)</f>
        <v>642.13709467682361</v>
      </c>
      <c r="L50" s="2">
        <f>TREND(Calibration!$A$2:$A$4,Calibration!$D$2:$D$4,G50)</f>
        <v>583.54242380771711</v>
      </c>
    </row>
    <row r="51" spans="1:12" x14ac:dyDescent="0.25">
      <c r="A51">
        <v>245080</v>
      </c>
      <c r="B51">
        <v>14.84599972</v>
      </c>
      <c r="C51">
        <v>0.30432998999999999</v>
      </c>
      <c r="D51">
        <v>34.750999450000002</v>
      </c>
      <c r="E51">
        <v>0.27676001</v>
      </c>
      <c r="F51">
        <v>37.883998869999999</v>
      </c>
      <c r="G51">
        <v>0.80409998000000005</v>
      </c>
      <c r="H51">
        <v>30.76199913</v>
      </c>
      <c r="J51" s="2">
        <f>TREND(Calibration!$A$2:$A$4,Calibration!$B$2:$B$4,C51)</f>
        <v>322.15521459584716</v>
      </c>
      <c r="K51" s="2">
        <f>TREND(Calibration!$A$2:$A$4,Calibration!$C$2:$C$4,E51)</f>
        <v>644.24496110057112</v>
      </c>
      <c r="L51" s="2">
        <f>TREND(Calibration!$A$2:$A$4,Calibration!$D$2:$D$4,G51)</f>
        <v>582.76286984723424</v>
      </c>
    </row>
    <row r="52" spans="1:12" x14ac:dyDescent="0.25">
      <c r="A52">
        <v>250081</v>
      </c>
      <c r="B52">
        <v>14.81999969</v>
      </c>
      <c r="C52">
        <v>0.30724998999999997</v>
      </c>
      <c r="D52">
        <v>34.757999419999997</v>
      </c>
      <c r="E52">
        <v>0.27687001</v>
      </c>
      <c r="F52">
        <v>37.883998869999999</v>
      </c>
      <c r="G52">
        <v>0.80739998999999996</v>
      </c>
      <c r="H52">
        <v>30.82299995</v>
      </c>
      <c r="J52" s="2">
        <f>TREND(Calibration!$A$2:$A$4,Calibration!$B$2:$B$4,C52)</f>
        <v>335.0689282653525</v>
      </c>
      <c r="K52" s="2">
        <f>TREND(Calibration!$A$2:$A$4,Calibration!$C$2:$C$4,E52)</f>
        <v>645.10368969066826</v>
      </c>
      <c r="L52" s="2">
        <f>TREND(Calibration!$A$2:$A$4,Calibration!$D$2:$D$4,G52)</f>
        <v>585.10153881553686</v>
      </c>
    </row>
    <row r="53" spans="1:12" x14ac:dyDescent="0.25">
      <c r="A53">
        <v>255080</v>
      </c>
      <c r="B53">
        <v>14.800999640000001</v>
      </c>
      <c r="C53">
        <v>0.30719000000000002</v>
      </c>
      <c r="D53">
        <v>34.750999450000002</v>
      </c>
      <c r="E53">
        <v>0.27649000000000001</v>
      </c>
      <c r="F53">
        <v>37.88999939</v>
      </c>
      <c r="G53">
        <v>0.80680001000000001</v>
      </c>
      <c r="H53">
        <v>30.82600021</v>
      </c>
      <c r="J53" s="2">
        <f>TREND(Calibration!$A$2:$A$4,Calibration!$B$2:$B$4,C53)</f>
        <v>334.80362220951929</v>
      </c>
      <c r="K53" s="2">
        <f>TREND(Calibration!$A$2:$A$4,Calibration!$C$2:$C$4,E53)</f>
        <v>642.13709467682361</v>
      </c>
      <c r="L53" s="2">
        <f>TREND(Calibration!$A$2:$A$4,Calibration!$D$2:$D$4,G53)</f>
        <v>584.67634173807278</v>
      </c>
    </row>
    <row r="54" spans="1:12" x14ac:dyDescent="0.25">
      <c r="A54">
        <v>260080</v>
      </c>
      <c r="B54">
        <v>14.855999949999999</v>
      </c>
      <c r="C54">
        <v>0.30562001</v>
      </c>
      <c r="D54">
        <v>34.742000580000003</v>
      </c>
      <c r="E54">
        <v>0.27610999000000003</v>
      </c>
      <c r="F54">
        <v>37.883998869999999</v>
      </c>
      <c r="G54">
        <v>0.80250001000000004</v>
      </c>
      <c r="H54">
        <v>30.794000629999999</v>
      </c>
      <c r="J54" s="2">
        <f>TREND(Calibration!$A$2:$A$4,Calibration!$B$2:$B$4,C54)</f>
        <v>327.86033408486605</v>
      </c>
      <c r="K54" s="2">
        <f>TREND(Calibration!$A$2:$A$4,Calibration!$C$2:$C$4,E54)</f>
        <v>639.1704996629785</v>
      </c>
      <c r="L54" s="2">
        <f>TREND(Calibration!$A$2:$A$4,Calibration!$D$2:$D$4,G54)</f>
        <v>581.62899443800359</v>
      </c>
    </row>
    <row r="55" spans="1:12" x14ac:dyDescent="0.25">
      <c r="A55">
        <v>265080</v>
      </c>
      <c r="B55">
        <v>14.913999560000001</v>
      </c>
      <c r="C55">
        <v>0.30687001000000003</v>
      </c>
      <c r="D55">
        <v>34.754001619999997</v>
      </c>
      <c r="E55">
        <v>0.27621999000000003</v>
      </c>
      <c r="F55">
        <v>37.881000520000001</v>
      </c>
      <c r="G55">
        <v>0.80470001999999996</v>
      </c>
      <c r="H55">
        <v>30.799999239999998</v>
      </c>
      <c r="J55" s="2">
        <f>TREND(Calibration!$A$2:$A$4,Calibration!$B$2:$B$4,C55)</f>
        <v>333.38846493653818</v>
      </c>
      <c r="K55" s="2">
        <f>TREND(Calibration!$A$2:$A$4,Calibration!$C$2:$C$4,E55)</f>
        <v>640.0292282530761</v>
      </c>
      <c r="L55" s="2">
        <f>TREND(Calibration!$A$2:$A$4,Calibration!$D$2:$D$4,G55)</f>
        <v>583.18810944582344</v>
      </c>
    </row>
    <row r="56" spans="1:12" x14ac:dyDescent="0.25">
      <c r="A56">
        <v>270080</v>
      </c>
      <c r="B56">
        <v>14.958000180000001</v>
      </c>
      <c r="C56">
        <v>0.30562001</v>
      </c>
      <c r="D56">
        <v>34.738998410000001</v>
      </c>
      <c r="E56">
        <v>0.27649000000000001</v>
      </c>
      <c r="F56">
        <v>37.890998840000002</v>
      </c>
      <c r="G56">
        <v>0.80140001000000005</v>
      </c>
      <c r="H56">
        <v>30.78700066</v>
      </c>
      <c r="J56" s="2">
        <f>TREND(Calibration!$A$2:$A$4,Calibration!$B$2:$B$4,C56)</f>
        <v>327.86033408486605</v>
      </c>
      <c r="K56" s="2">
        <f>TREND(Calibration!$A$2:$A$4,Calibration!$C$2:$C$4,E56)</f>
        <v>642.13709467682361</v>
      </c>
      <c r="L56" s="2">
        <f>TREND(Calibration!$A$2:$A$4,Calibration!$D$2:$D$4,G56)</f>
        <v>580.84944047752083</v>
      </c>
    </row>
    <row r="57" spans="1:12" x14ac:dyDescent="0.25">
      <c r="A57">
        <v>275091</v>
      </c>
      <c r="B57">
        <v>14.852000240000001</v>
      </c>
      <c r="C57">
        <v>0.30789</v>
      </c>
      <c r="D57">
        <v>34.775001529999997</v>
      </c>
      <c r="E57">
        <v>0.27691999</v>
      </c>
      <c r="F57">
        <v>37.868999479999999</v>
      </c>
      <c r="G57">
        <v>0.79600000000000004</v>
      </c>
      <c r="H57">
        <v>30.739000319999999</v>
      </c>
      <c r="J57" s="2">
        <f>TREND(Calibration!$A$2:$A$4,Calibration!$B$2:$B$4,C57)</f>
        <v>337.89937548645548</v>
      </c>
      <c r="K57" s="2">
        <f>TREND(Calibration!$A$2:$A$4,Calibration!$C$2:$C$4,E57)</f>
        <v>645.49386473551453</v>
      </c>
      <c r="L57" s="2">
        <f>TREND(Calibration!$A$2:$A$4,Calibration!$D$2:$D$4,G57)</f>
        <v>577.02253213011466</v>
      </c>
    </row>
    <row r="58" spans="1:12" x14ac:dyDescent="0.25">
      <c r="A58">
        <v>280081</v>
      </c>
      <c r="B58">
        <v>14.79899979</v>
      </c>
      <c r="C58">
        <v>0.30610999</v>
      </c>
      <c r="D58">
        <v>34.757999419999997</v>
      </c>
      <c r="E58">
        <v>0.27816001000000001</v>
      </c>
      <c r="F58">
        <v>37.831001280000002</v>
      </c>
      <c r="G58">
        <v>0.78850001000000003</v>
      </c>
      <c r="H58">
        <v>30.7159996</v>
      </c>
      <c r="J58" s="2">
        <f>TREND(Calibration!$A$2:$A$4,Calibration!$B$2:$B$4,C58)</f>
        <v>330.02727292862778</v>
      </c>
      <c r="K58" s="2">
        <f>TREND(Calibration!$A$2:$A$4,Calibration!$C$2:$C$4,E58)</f>
        <v>655.17423406544845</v>
      </c>
      <c r="L58" s="2">
        <f>TREND(Calibration!$A$2:$A$4,Calibration!$D$2:$D$4,G58)</f>
        <v>571.70739857731326</v>
      </c>
    </row>
    <row r="59" spans="1:12" x14ac:dyDescent="0.25">
      <c r="A59">
        <v>285080</v>
      </c>
      <c r="B59">
        <v>14.79399967</v>
      </c>
      <c r="C59">
        <v>0.30568001</v>
      </c>
      <c r="D59">
        <v>34.754001619999997</v>
      </c>
      <c r="E59">
        <v>0.27844000000000002</v>
      </c>
      <c r="F59">
        <v>37.88999939</v>
      </c>
      <c r="G59">
        <v>0.79930000999999995</v>
      </c>
      <c r="H59">
        <v>30.76799965</v>
      </c>
      <c r="J59" s="2">
        <f>TREND(Calibration!$A$2:$A$4,Calibration!$B$2:$B$4,C59)</f>
        <v>328.12568436574634</v>
      </c>
      <c r="K59" s="2">
        <f>TREND(Calibration!$A$2:$A$4,Calibration!$C$2:$C$4,E59)</f>
        <v>657.36001059218893</v>
      </c>
      <c r="L59" s="2">
        <f>TREND(Calibration!$A$2:$A$4,Calibration!$D$2:$D$4,G59)</f>
        <v>579.36120109841715</v>
      </c>
    </row>
    <row r="60" spans="1:12" x14ac:dyDescent="0.25">
      <c r="A60">
        <v>290080</v>
      </c>
      <c r="B60">
        <v>14.74199963</v>
      </c>
      <c r="C60">
        <v>0.30903000000000003</v>
      </c>
      <c r="D60">
        <v>34.713001249999998</v>
      </c>
      <c r="E60">
        <v>0.27875999000000001</v>
      </c>
      <c r="F60">
        <v>37.874000549999998</v>
      </c>
      <c r="G60">
        <v>0.80199999</v>
      </c>
      <c r="H60">
        <v>30.791000369999999</v>
      </c>
      <c r="J60" s="2">
        <f>TREND(Calibration!$A$2:$A$4,Calibration!$B$2:$B$4,C60)</f>
        <v>342.9410308231802</v>
      </c>
      <c r="K60" s="2">
        <f>TREND(Calibration!$A$2:$A$4,Calibration!$C$2:$C$4,E60)</f>
        <v>659.85805206078226</v>
      </c>
      <c r="L60" s="2">
        <f>TREND(Calibration!$A$2:$A$4,Calibration!$D$2:$D$4,G60)</f>
        <v>581.27463755498491</v>
      </c>
    </row>
    <row r="61" spans="1:12" x14ac:dyDescent="0.25">
      <c r="A61">
        <v>295081</v>
      </c>
      <c r="B61">
        <v>14.730999949999999</v>
      </c>
      <c r="C61">
        <v>0.30719000000000002</v>
      </c>
      <c r="D61">
        <v>34.707000729999997</v>
      </c>
      <c r="E61">
        <v>0.27875999000000001</v>
      </c>
      <c r="F61">
        <v>37.894001009999997</v>
      </c>
      <c r="G61">
        <v>0.79869997999999998</v>
      </c>
      <c r="H61">
        <v>30.790000920000001</v>
      </c>
      <c r="J61" s="2">
        <f>TREND(Calibration!$A$2:$A$4,Calibration!$B$2:$B$4,C61)</f>
        <v>334.80362220951929</v>
      </c>
      <c r="K61" s="2">
        <f>TREND(Calibration!$A$2:$A$4,Calibration!$C$2:$C$4,E61)</f>
        <v>659.85805206078226</v>
      </c>
      <c r="L61" s="2">
        <f>TREND(Calibration!$A$2:$A$4,Calibration!$D$2:$D$4,G61)</f>
        <v>578.93596858668218</v>
      </c>
    </row>
    <row r="62" spans="1:12" x14ac:dyDescent="0.25">
      <c r="A62">
        <v>300081</v>
      </c>
      <c r="B62">
        <v>14.772999759999999</v>
      </c>
      <c r="C62">
        <v>0.30687001000000003</v>
      </c>
      <c r="D62">
        <v>34.736000060000002</v>
      </c>
      <c r="E62">
        <v>0.27849001000000001</v>
      </c>
      <c r="F62">
        <v>37.900001529999997</v>
      </c>
      <c r="G62">
        <v>0.79439998000000001</v>
      </c>
      <c r="H62">
        <v>30.809000019999999</v>
      </c>
      <c r="J62" s="2">
        <f>TREND(Calibration!$A$2:$A$4,Calibration!$B$2:$B$4,C62)</f>
        <v>333.38846493653818</v>
      </c>
      <c r="K62" s="2">
        <f>TREND(Calibration!$A$2:$A$4,Calibration!$C$2:$C$4,E62)</f>
        <v>657.75041983574124</v>
      </c>
      <c r="L62" s="2">
        <f>TREND(Calibration!$A$2:$A$4,Calibration!$D$2:$D$4,G62)</f>
        <v>575.8886212866131</v>
      </c>
    </row>
    <row r="63" spans="1:12" x14ac:dyDescent="0.25">
      <c r="A63">
        <v>305080</v>
      </c>
      <c r="B63">
        <v>14.885000229999999</v>
      </c>
      <c r="C63">
        <v>0.30588999</v>
      </c>
      <c r="D63">
        <v>34.708999630000001</v>
      </c>
      <c r="E63">
        <v>0.27875999000000001</v>
      </c>
      <c r="F63">
        <v>37.909000399999996</v>
      </c>
      <c r="G63">
        <v>0.79930000999999995</v>
      </c>
      <c r="H63">
        <v>30.799999239999998</v>
      </c>
      <c r="J63" s="2">
        <f>TREND(Calibration!$A$2:$A$4,Calibration!$B$2:$B$4,C63)</f>
        <v>329.05432189873363</v>
      </c>
      <c r="K63" s="2">
        <f>TREND(Calibration!$A$2:$A$4,Calibration!$C$2:$C$4,E63)</f>
        <v>659.85805206078226</v>
      </c>
      <c r="L63" s="2">
        <f>TREND(Calibration!$A$2:$A$4,Calibration!$D$2:$D$4,G63)</f>
        <v>579.36120109841715</v>
      </c>
    </row>
    <row r="64" spans="1:12" x14ac:dyDescent="0.25">
      <c r="A64">
        <v>310080</v>
      </c>
      <c r="B64">
        <v>14.994999890000001</v>
      </c>
      <c r="C64">
        <v>0.31226999</v>
      </c>
      <c r="D64">
        <v>34.726001740000001</v>
      </c>
      <c r="E64">
        <v>0.27903</v>
      </c>
      <c r="F64">
        <v>37.909000399999996</v>
      </c>
      <c r="G64">
        <v>0.79280001</v>
      </c>
      <c r="H64">
        <v>30.78100014</v>
      </c>
      <c r="J64" s="2">
        <f>TREND(Calibration!$A$2:$A$4,Calibration!$B$2:$B$4,C64)</f>
        <v>357.26990176566665</v>
      </c>
      <c r="K64" s="2">
        <f>TREND(Calibration!$A$2:$A$4,Calibration!$C$2:$C$4,E64)</f>
        <v>661.96591848452977</v>
      </c>
      <c r="L64" s="2">
        <f>TREND(Calibration!$A$2:$A$4,Calibration!$D$2:$D$4,G64)</f>
        <v>574.75474587738245</v>
      </c>
    </row>
    <row r="65" spans="1:12" x14ac:dyDescent="0.25">
      <c r="A65">
        <v>315081</v>
      </c>
      <c r="B65">
        <v>15.14099979</v>
      </c>
      <c r="C65">
        <v>0.30470999999999998</v>
      </c>
      <c r="D65">
        <v>34.742000580000003</v>
      </c>
      <c r="E65">
        <v>0.27929999999999999</v>
      </c>
      <c r="F65">
        <v>37.893001560000002</v>
      </c>
      <c r="G65">
        <v>0.79220003000000005</v>
      </c>
      <c r="H65">
        <v>30.799999239999998</v>
      </c>
      <c r="J65" s="2">
        <f>TREND(Calibration!$A$2:$A$4,Calibration!$B$2:$B$4,C65)</f>
        <v>323.83581059980224</v>
      </c>
      <c r="K65" s="2">
        <f>TREND(Calibration!$A$2:$A$4,Calibration!$C$2:$C$4,E65)</f>
        <v>664.07370684204193</v>
      </c>
      <c r="L65" s="2">
        <f>TREND(Calibration!$A$2:$A$4,Calibration!$D$2:$D$4,G65)</f>
        <v>574.32954879991837</v>
      </c>
    </row>
    <row r="66" spans="1:12" x14ac:dyDescent="0.25">
      <c r="A66">
        <v>320081</v>
      </c>
      <c r="B66">
        <v>15.208000180000001</v>
      </c>
      <c r="C66">
        <v>0.30535001000000001</v>
      </c>
      <c r="D66">
        <v>34.751998899999997</v>
      </c>
      <c r="E66">
        <v>0.27940999999999999</v>
      </c>
      <c r="F66">
        <v>37.9070015</v>
      </c>
      <c r="G66">
        <v>0.79759997000000005</v>
      </c>
      <c r="H66">
        <v>30.802999499999999</v>
      </c>
      <c r="J66" s="2">
        <f>TREND(Calibration!$A$2:$A$4,Calibration!$B$2:$B$4,C66)</f>
        <v>326.666257820905</v>
      </c>
      <c r="K66" s="2">
        <f>TREND(Calibration!$A$2:$A$4,Calibration!$C$2:$C$4,E66)</f>
        <v>664.93243543213953</v>
      </c>
      <c r="L66" s="2">
        <f>TREND(Calibration!$A$2:$A$4,Calibration!$D$2:$D$4,G66)</f>
        <v>578.15640753934531</v>
      </c>
    </row>
    <row r="67" spans="1:12" x14ac:dyDescent="0.25">
      <c r="A67">
        <v>325080</v>
      </c>
      <c r="B67">
        <v>15.17500019</v>
      </c>
      <c r="C67">
        <v>0.30572999000000001</v>
      </c>
      <c r="D67">
        <v>34.744998930000001</v>
      </c>
      <c r="E67">
        <v>0.27875999000000001</v>
      </c>
      <c r="F67">
        <v>37.909999849999998</v>
      </c>
      <c r="G67">
        <v>0.79280001</v>
      </c>
      <c r="H67">
        <v>30.722999569999999</v>
      </c>
      <c r="J67" s="2">
        <f>TREND(Calibration!$A$2:$A$4,Calibration!$B$2:$B$4,C67)</f>
        <v>328.34672114971977</v>
      </c>
      <c r="K67" s="2">
        <f>TREND(Calibration!$A$2:$A$4,Calibration!$C$2:$C$4,E67)</f>
        <v>659.85805206078226</v>
      </c>
      <c r="L67" s="2">
        <f>TREND(Calibration!$A$2:$A$4,Calibration!$D$2:$D$4,G67)</f>
        <v>574.75474587738245</v>
      </c>
    </row>
    <row r="68" spans="1:12" x14ac:dyDescent="0.25">
      <c r="A68">
        <v>330080</v>
      </c>
      <c r="B68">
        <v>15.01500034</v>
      </c>
      <c r="C68">
        <v>0.31362000000000001</v>
      </c>
      <c r="D68">
        <v>34.750999450000002</v>
      </c>
      <c r="E68">
        <v>0.27805998999999998</v>
      </c>
      <c r="F68">
        <v>37.865001679999999</v>
      </c>
      <c r="G68">
        <v>0.79600000000000004</v>
      </c>
      <c r="H68">
        <v>30.7840004</v>
      </c>
      <c r="J68" s="2">
        <f>TREND(Calibration!$A$2:$A$4,Calibration!$B$2:$B$4,C68)</f>
        <v>363.24032731051921</v>
      </c>
      <c r="K68" s="2">
        <f>TREND(Calibration!$A$2:$A$4,Calibration!$C$2:$C$4,E68)</f>
        <v>654.39341557834337</v>
      </c>
      <c r="L68" s="2">
        <f>TREND(Calibration!$A$2:$A$4,Calibration!$D$2:$D$4,G68)</f>
        <v>577.02253213011466</v>
      </c>
    </row>
    <row r="69" spans="1:12" x14ac:dyDescent="0.25">
      <c r="A69">
        <v>335082</v>
      </c>
      <c r="B69">
        <v>14.807000159999999</v>
      </c>
      <c r="C69">
        <v>0.31114000000000003</v>
      </c>
      <c r="D69">
        <v>34.763999939999998</v>
      </c>
      <c r="E69">
        <v>0.27746000999999998</v>
      </c>
      <c r="F69">
        <v>37.905998230000002</v>
      </c>
      <c r="G69">
        <v>0.79439998000000001</v>
      </c>
      <c r="H69">
        <v>30.76799965</v>
      </c>
      <c r="J69" s="2">
        <f>TREND(Calibration!$A$2:$A$4,Calibration!$B$2:$B$4,C69)</f>
        <v>352.27251570080239</v>
      </c>
      <c r="K69" s="2">
        <f>TREND(Calibration!$A$2:$A$4,Calibration!$C$2:$C$4,E69)</f>
        <v>649.70959758300955</v>
      </c>
      <c r="L69" s="2">
        <f>TREND(Calibration!$A$2:$A$4,Calibration!$D$2:$D$4,G69)</f>
        <v>575.8886212866131</v>
      </c>
    </row>
    <row r="70" spans="1:12" x14ac:dyDescent="0.25">
      <c r="A70">
        <v>340083</v>
      </c>
      <c r="B70">
        <v>14.68999958</v>
      </c>
      <c r="C70">
        <v>0.31097998999999998</v>
      </c>
      <c r="D70">
        <v>34.757999419999997</v>
      </c>
      <c r="E70">
        <v>0.27713999</v>
      </c>
      <c r="F70">
        <v>37.902999880000003</v>
      </c>
      <c r="G70">
        <v>0.79490000000000005</v>
      </c>
      <c r="H70">
        <v>30.749000550000002</v>
      </c>
      <c r="J70" s="2">
        <f>TREND(Calibration!$A$2:$A$4,Calibration!$B$2:$B$4,C70)</f>
        <v>351.56487072674122</v>
      </c>
      <c r="K70" s="2">
        <f>TREND(Calibration!$A$2:$A$4,Calibration!$C$2:$C$4,E70)</f>
        <v>647.21132191570973</v>
      </c>
      <c r="L70" s="2">
        <f>TREND(Calibration!$A$2:$A$4,Calibration!$D$2:$D$4,G70)</f>
        <v>576.24297816963178</v>
      </c>
    </row>
    <row r="71" spans="1:12" x14ac:dyDescent="0.25">
      <c r="A71">
        <v>345088</v>
      </c>
      <c r="B71">
        <v>14.62199974</v>
      </c>
      <c r="C71">
        <v>0.31005999000000001</v>
      </c>
      <c r="D71">
        <v>34.73500061</v>
      </c>
      <c r="E71">
        <v>0.27713999</v>
      </c>
      <c r="F71">
        <v>37.883998869999999</v>
      </c>
      <c r="G71">
        <v>0.79549998</v>
      </c>
      <c r="H71">
        <v>30.711000439999999</v>
      </c>
      <c r="J71" s="2">
        <f>TREND(Calibration!$A$2:$A$4,Calibration!$B$2:$B$4,C71)</f>
        <v>347.49616641991088</v>
      </c>
      <c r="K71" s="2">
        <f>TREND(Calibration!$A$2:$A$4,Calibration!$C$2:$C$4,E71)</f>
        <v>647.21132191570973</v>
      </c>
      <c r="L71" s="2">
        <f>TREND(Calibration!$A$2:$A$4,Calibration!$D$2:$D$4,G71)</f>
        <v>576.66817524709586</v>
      </c>
    </row>
    <row r="72" spans="1:12" x14ac:dyDescent="0.25">
      <c r="A72">
        <v>350081</v>
      </c>
      <c r="B72">
        <v>14.635000229999999</v>
      </c>
      <c r="C72">
        <v>0.31297999999999998</v>
      </c>
      <c r="D72">
        <v>34.773998259999999</v>
      </c>
      <c r="E72">
        <v>0.27718999999999999</v>
      </c>
      <c r="F72">
        <v>37.893001560000002</v>
      </c>
      <c r="G72">
        <v>0.79439998000000001</v>
      </c>
      <c r="H72">
        <v>30.7140007</v>
      </c>
      <c r="J72" s="2">
        <f>TREND(Calibration!$A$2:$A$4,Calibration!$B$2:$B$4,C72)</f>
        <v>360.40992431446307</v>
      </c>
      <c r="K72" s="2">
        <f>TREND(Calibration!$A$2:$A$4,Calibration!$C$2:$C$4,E72)</f>
        <v>647.60173115926204</v>
      </c>
      <c r="L72" s="2">
        <f>TREND(Calibration!$A$2:$A$4,Calibration!$D$2:$D$4,G72)</f>
        <v>575.8886212866131</v>
      </c>
    </row>
    <row r="73" spans="1:12" x14ac:dyDescent="0.25">
      <c r="A73">
        <v>355081</v>
      </c>
      <c r="B73">
        <v>14.696999549999999</v>
      </c>
      <c r="C73">
        <v>0.31086998999999998</v>
      </c>
      <c r="D73">
        <v>34.719001769999998</v>
      </c>
      <c r="E73">
        <v>0.27746000999999998</v>
      </c>
      <c r="F73">
        <v>37.854999540000001</v>
      </c>
      <c r="G73">
        <v>0.79059999999999997</v>
      </c>
      <c r="H73">
        <v>30.67200089</v>
      </c>
      <c r="J73" s="2">
        <f>TREND(Calibration!$A$2:$A$4,Calibration!$B$2:$B$4,C73)</f>
        <v>351.07839521179426</v>
      </c>
      <c r="K73" s="2">
        <f>TREND(Calibration!$A$2:$A$4,Calibration!$C$2:$C$4,E73)</f>
        <v>649.70959758300955</v>
      </c>
      <c r="L73" s="2">
        <f>TREND(Calibration!$A$2:$A$4,Calibration!$D$2:$D$4,G73)</f>
        <v>573.19563086956259</v>
      </c>
    </row>
    <row r="74" spans="1:12" x14ac:dyDescent="0.25">
      <c r="A74">
        <v>360082</v>
      </c>
      <c r="B74">
        <v>14.78100014</v>
      </c>
      <c r="C74">
        <v>0.31080999999999998</v>
      </c>
      <c r="D74">
        <v>34.744998930000001</v>
      </c>
      <c r="E74">
        <v>0.27805998999999998</v>
      </c>
      <c r="F74">
        <v>37.8390007</v>
      </c>
      <c r="G74">
        <v>0.78740001000000004</v>
      </c>
      <c r="H74">
        <v>30.66200066</v>
      </c>
      <c r="J74" s="2">
        <f>TREND(Calibration!$A$2:$A$4,Calibration!$B$2:$B$4,C74)</f>
        <v>350.8130891559606</v>
      </c>
      <c r="K74" s="2">
        <f>TREND(Calibration!$A$2:$A$4,Calibration!$C$2:$C$4,E74)</f>
        <v>654.39341557834337</v>
      </c>
      <c r="L74" s="2">
        <f>TREND(Calibration!$A$2:$A$4,Calibration!$D$2:$D$4,G74)</f>
        <v>570.9278446168305</v>
      </c>
    </row>
    <row r="75" spans="1:12" x14ac:dyDescent="0.25">
      <c r="A75">
        <v>365093</v>
      </c>
      <c r="B75">
        <v>14.87199974</v>
      </c>
      <c r="C75">
        <v>0.30908000000000002</v>
      </c>
      <c r="D75">
        <v>34.748001100000003</v>
      </c>
      <c r="E75">
        <v>0.27880999000000001</v>
      </c>
      <c r="F75">
        <v>37.817001339999997</v>
      </c>
      <c r="G75">
        <v>0.79280001</v>
      </c>
      <c r="H75">
        <v>30.736000059999999</v>
      </c>
      <c r="J75" s="2">
        <f>TREND(Calibration!$A$2:$A$4,Calibration!$B$2:$B$4,C75)</f>
        <v>343.1621560572471</v>
      </c>
      <c r="K75" s="2">
        <f>TREND(Calibration!$A$2:$A$4,Calibration!$C$2:$C$4,E75)</f>
        <v>660.24838323809922</v>
      </c>
      <c r="L75" s="2">
        <f>TREND(Calibration!$A$2:$A$4,Calibration!$D$2:$D$4,G75)</f>
        <v>574.75474587738245</v>
      </c>
    </row>
    <row r="76" spans="1:12" x14ac:dyDescent="0.25">
      <c r="A76">
        <v>370081</v>
      </c>
      <c r="B76">
        <v>14.90100002</v>
      </c>
      <c r="C76">
        <v>0.30746001000000001</v>
      </c>
      <c r="D76">
        <v>34.708999630000001</v>
      </c>
      <c r="E76">
        <v>0.27897999000000001</v>
      </c>
      <c r="F76">
        <v>37.865001679999999</v>
      </c>
      <c r="G76">
        <v>0.79220003000000005</v>
      </c>
      <c r="H76">
        <v>30.746000290000001</v>
      </c>
      <c r="J76" s="2">
        <f>TREND(Calibration!$A$2:$A$4,Calibration!$B$2:$B$4,C76)</f>
        <v>335.99774269852719</v>
      </c>
      <c r="K76" s="2">
        <f>TREND(Calibration!$A$2:$A$4,Calibration!$C$2:$C$4,E76)</f>
        <v>661.57550924097745</v>
      </c>
      <c r="L76" s="2">
        <f>TREND(Calibration!$A$2:$A$4,Calibration!$D$2:$D$4,G76)</f>
        <v>574.32954879991837</v>
      </c>
    </row>
    <row r="77" spans="1:12" x14ac:dyDescent="0.25">
      <c r="A77">
        <v>375081</v>
      </c>
      <c r="B77">
        <v>14.875</v>
      </c>
      <c r="C77">
        <v>0.30946001000000001</v>
      </c>
      <c r="D77">
        <v>34.737998959999999</v>
      </c>
      <c r="E77">
        <v>0.27972998999999998</v>
      </c>
      <c r="F77">
        <v>37.893001560000002</v>
      </c>
      <c r="G77">
        <v>0.78680002999999998</v>
      </c>
      <c r="H77">
        <v>30.690999980000001</v>
      </c>
      <c r="J77" s="2">
        <f>TREND(Calibration!$A$2:$A$4,Calibration!$B$2:$B$4,C77)</f>
        <v>344.84275206120196</v>
      </c>
      <c r="K77" s="2">
        <f>TREND(Calibration!$A$2:$A$4,Calibration!$C$2:$C$4,E77)</f>
        <v>667.43047690073331</v>
      </c>
      <c r="L77" s="2">
        <f>TREND(Calibration!$A$2:$A$4,Calibration!$D$2:$D$4,G77)</f>
        <v>570.50264753936631</v>
      </c>
    </row>
    <row r="78" spans="1:12" x14ac:dyDescent="0.25">
      <c r="A78">
        <v>380081</v>
      </c>
      <c r="B78">
        <v>14.807000159999999</v>
      </c>
      <c r="C78">
        <v>0.30864998999999999</v>
      </c>
      <c r="D78">
        <v>34.803001399999999</v>
      </c>
      <c r="E78">
        <v>0.28033000000000002</v>
      </c>
      <c r="F78">
        <v>37.82400131</v>
      </c>
      <c r="G78">
        <v>0.77819996999999996</v>
      </c>
      <c r="H78">
        <v>30.684999470000001</v>
      </c>
      <c r="J78" s="2">
        <f>TREND(Calibration!$A$2:$A$4,Calibration!$B$2:$B$4,C78)</f>
        <v>341.26043481922511</v>
      </c>
      <c r="K78" s="2">
        <f>TREND(Calibration!$A$2:$A$4,Calibration!$C$2:$C$4,E78)</f>
        <v>672.11452909477362</v>
      </c>
      <c r="L78" s="2">
        <f>TREND(Calibration!$A$2:$A$4,Calibration!$D$2:$D$4,G78)</f>
        <v>564.4079104181028</v>
      </c>
    </row>
    <row r="79" spans="1:12" x14ac:dyDescent="0.25">
      <c r="A79">
        <v>385096</v>
      </c>
      <c r="B79">
        <v>14.800999640000001</v>
      </c>
      <c r="C79">
        <v>0.30930001000000001</v>
      </c>
      <c r="D79">
        <v>34.737998959999999</v>
      </c>
      <c r="E79">
        <v>0.28134998999999999</v>
      </c>
      <c r="F79">
        <v>37.833000179999999</v>
      </c>
      <c r="G79">
        <v>0.77980000000000005</v>
      </c>
      <c r="H79">
        <v>30.732999800000002</v>
      </c>
      <c r="J79" s="2">
        <f>TREND(Calibration!$A$2:$A$4,Calibration!$B$2:$B$4,C79)</f>
        <v>344.1351513121881</v>
      </c>
      <c r="K79" s="2">
        <f>TREND(Calibration!$A$2:$A$4,Calibration!$C$2:$C$4,E79)</f>
        <v>680.07720704580584</v>
      </c>
      <c r="L79" s="2">
        <f>TREND(Calibration!$A$2:$A$4,Calibration!$D$2:$D$4,G79)</f>
        <v>565.54182834845869</v>
      </c>
    </row>
    <row r="80" spans="1:12" x14ac:dyDescent="0.25">
      <c r="A80">
        <v>390089</v>
      </c>
      <c r="B80">
        <v>14.76500034</v>
      </c>
      <c r="C80">
        <v>0.31173000000000001</v>
      </c>
      <c r="D80">
        <v>34.737998959999999</v>
      </c>
      <c r="E80">
        <v>0.28130000999999999</v>
      </c>
      <c r="F80">
        <v>37.911998750000002</v>
      </c>
      <c r="G80">
        <v>0.79119998000000002</v>
      </c>
      <c r="H80">
        <v>30.684999470000001</v>
      </c>
      <c r="J80" s="2">
        <f>TREND(Calibration!$A$2:$A$4,Calibration!$B$2:$B$4,C80)</f>
        <v>354.88179346279139</v>
      </c>
      <c r="K80" s="2">
        <f>TREND(Calibration!$A$2:$A$4,Calibration!$C$2:$C$4,E80)</f>
        <v>679.68703200095956</v>
      </c>
      <c r="L80" s="2">
        <f>TREND(Calibration!$A$2:$A$4,Calibration!$D$2:$D$4,G80)</f>
        <v>573.62082794702667</v>
      </c>
    </row>
    <row r="81" spans="1:12" x14ac:dyDescent="0.25">
      <c r="A81">
        <v>395082</v>
      </c>
      <c r="B81">
        <v>14.7159996</v>
      </c>
      <c r="C81">
        <v>0.31156999000000002</v>
      </c>
      <c r="D81">
        <v>34.750999450000002</v>
      </c>
      <c r="E81">
        <v>0.28103</v>
      </c>
      <c r="F81">
        <v>37.819999690000003</v>
      </c>
      <c r="G81">
        <v>0.78579997999999995</v>
      </c>
      <c r="H81">
        <v>30.681999210000001</v>
      </c>
      <c r="J81" s="2">
        <f>TREND(Calibration!$A$2:$A$4,Calibration!$B$2:$B$4,C81)</f>
        <v>354.17414848873045</v>
      </c>
      <c r="K81" s="2">
        <f>TREND(Calibration!$A$2:$A$4,Calibration!$C$2:$C$4,E81)</f>
        <v>677.57916557721205</v>
      </c>
      <c r="L81" s="2">
        <f>TREND(Calibration!$A$2:$A$4,Calibration!$D$2:$D$4,G81)</f>
        <v>569.79392668647461</v>
      </c>
    </row>
    <row r="82" spans="1:12" x14ac:dyDescent="0.25">
      <c r="A82">
        <v>400080</v>
      </c>
      <c r="B82">
        <v>14.748999599999999</v>
      </c>
      <c r="C82">
        <v>0.31075998999999999</v>
      </c>
      <c r="D82">
        <v>34.726001740000001</v>
      </c>
      <c r="E82">
        <v>0.28134998999999999</v>
      </c>
      <c r="F82">
        <v>37.852001190000003</v>
      </c>
      <c r="G82">
        <v>0.78740001000000004</v>
      </c>
      <c r="H82">
        <v>30.7140007</v>
      </c>
      <c r="J82" s="2">
        <f>TREND(Calibration!$A$2:$A$4,Calibration!$B$2:$B$4,C82)</f>
        <v>350.59191969684707</v>
      </c>
      <c r="K82" s="2">
        <f>TREND(Calibration!$A$2:$A$4,Calibration!$C$2:$C$4,E82)</f>
        <v>680.07720704580584</v>
      </c>
      <c r="L82" s="2">
        <f>TREND(Calibration!$A$2:$A$4,Calibration!$D$2:$D$4,G82)</f>
        <v>570.9278446168305</v>
      </c>
    </row>
    <row r="83" spans="1:12" x14ac:dyDescent="0.25">
      <c r="A83">
        <v>405082</v>
      </c>
      <c r="B83">
        <v>14.803999900000001</v>
      </c>
      <c r="C83">
        <v>0.30572999000000001</v>
      </c>
      <c r="D83">
        <v>34.754001619999997</v>
      </c>
      <c r="E83">
        <v>0.28156998999999999</v>
      </c>
      <c r="F83">
        <v>37.870998380000003</v>
      </c>
      <c r="G83">
        <v>0.78520000000000001</v>
      </c>
      <c r="H83">
        <v>30.736000059999999</v>
      </c>
      <c r="J83" s="2">
        <f>TREND(Calibration!$A$2:$A$4,Calibration!$B$2:$B$4,C83)</f>
        <v>328.34672114971977</v>
      </c>
      <c r="K83" s="2">
        <f>TREND(Calibration!$A$2:$A$4,Calibration!$C$2:$C$4,E83)</f>
        <v>681.79466422600103</v>
      </c>
      <c r="L83" s="2">
        <f>TREND(Calibration!$A$2:$A$4,Calibration!$D$2:$D$4,G83)</f>
        <v>569.36872960901064</v>
      </c>
    </row>
    <row r="84" spans="1:12" x14ac:dyDescent="0.25">
      <c r="A84">
        <v>410087</v>
      </c>
      <c r="B84">
        <v>14.855999949999999</v>
      </c>
      <c r="C84">
        <v>0.30670999999999998</v>
      </c>
      <c r="D84">
        <v>34.77999878</v>
      </c>
      <c r="E84">
        <v>0.28188999999999997</v>
      </c>
      <c r="F84">
        <v>37.883998869999999</v>
      </c>
      <c r="G84">
        <v>0.78680002999999998</v>
      </c>
      <c r="H84">
        <v>30.669000629999999</v>
      </c>
      <c r="J84" s="2">
        <f>TREND(Calibration!$A$2:$A$4,Calibration!$B$2:$B$4,C84)</f>
        <v>332.68081996247702</v>
      </c>
      <c r="K84" s="2">
        <f>TREND(Calibration!$A$2:$A$4,Calibration!$C$2:$C$4,E84)</f>
        <v>684.29286182706551</v>
      </c>
      <c r="L84" s="2">
        <f>TREND(Calibration!$A$2:$A$4,Calibration!$D$2:$D$4,G84)</f>
        <v>570.50264753936631</v>
      </c>
    </row>
    <row r="85" spans="1:12" x14ac:dyDescent="0.25">
      <c r="A85">
        <v>415168</v>
      </c>
      <c r="B85">
        <v>14.92399979</v>
      </c>
      <c r="C85">
        <v>0.30779001</v>
      </c>
      <c r="D85">
        <v>34.7859993</v>
      </c>
      <c r="E85">
        <v>0.28227001000000002</v>
      </c>
      <c r="F85">
        <v>37.854999540000001</v>
      </c>
      <c r="G85">
        <v>0.79170001000000001</v>
      </c>
      <c r="H85">
        <v>30.652999879999999</v>
      </c>
      <c r="J85" s="2">
        <f>TREND(Calibration!$A$2:$A$4,Calibration!$B$2:$B$4,C85)</f>
        <v>337.45716924336853</v>
      </c>
      <c r="K85" s="2">
        <f>TREND(Calibration!$A$2:$A$4,Calibration!$C$2:$C$4,E85)</f>
        <v>687.25945684091062</v>
      </c>
      <c r="L85" s="2">
        <f>TREND(Calibration!$A$2:$A$4,Calibration!$D$2:$D$4,G85)</f>
        <v>573.97519191689958</v>
      </c>
    </row>
    <row r="86" spans="1:12" x14ac:dyDescent="0.25">
      <c r="A86">
        <v>420080</v>
      </c>
      <c r="B86">
        <v>14.99400043</v>
      </c>
      <c r="C86">
        <v>0.30730000000000002</v>
      </c>
      <c r="D86">
        <v>34.749000549999998</v>
      </c>
      <c r="E86">
        <v>0.28264999000000002</v>
      </c>
      <c r="F86">
        <v>37.855998990000003</v>
      </c>
      <c r="G86">
        <v>0.79009998000000004</v>
      </c>
      <c r="H86">
        <v>30.7159996</v>
      </c>
      <c r="J86" s="2">
        <f>TREND(Calibration!$A$2:$A$4,Calibration!$B$2:$B$4,C86)</f>
        <v>335.29009772446648</v>
      </c>
      <c r="K86" s="2">
        <f>TREND(Calibration!$A$2:$A$4,Calibration!$C$2:$C$4,E86)</f>
        <v>690.22581765604968</v>
      </c>
      <c r="L86" s="2">
        <f>TREND(Calibration!$A$2:$A$4,Calibration!$D$2:$D$4,G86)</f>
        <v>572.84127398654391</v>
      </c>
    </row>
    <row r="87" spans="1:12" x14ac:dyDescent="0.25">
      <c r="A87">
        <v>425090</v>
      </c>
      <c r="B87">
        <v>14.95100021</v>
      </c>
      <c r="C87">
        <v>0.30659999999999998</v>
      </c>
      <c r="D87">
        <v>34.687999730000001</v>
      </c>
      <c r="E87">
        <v>0.28270999000000002</v>
      </c>
      <c r="F87">
        <v>37.872001650000001</v>
      </c>
      <c r="G87">
        <v>0.78310000999999996</v>
      </c>
      <c r="H87">
        <v>30.652000430000001</v>
      </c>
      <c r="J87" s="2">
        <f>TREND(Calibration!$A$2:$A$4,Calibration!$B$2:$B$4,C87)</f>
        <v>332.19434444753006</v>
      </c>
      <c r="K87" s="2">
        <f>TREND(Calibration!$A$2:$A$4,Calibration!$C$2:$C$4,E87)</f>
        <v>690.69421506882986</v>
      </c>
      <c r="L87" s="2">
        <f>TREND(Calibration!$A$2:$A$4,Calibration!$D$2:$D$4,G87)</f>
        <v>567.88049731676119</v>
      </c>
    </row>
    <row r="88" spans="1:12" x14ac:dyDescent="0.25">
      <c r="A88">
        <v>430091</v>
      </c>
      <c r="B88">
        <v>14.875</v>
      </c>
      <c r="C88">
        <v>0.30698001000000003</v>
      </c>
      <c r="D88">
        <v>34.731998439999998</v>
      </c>
      <c r="E88">
        <v>0.28330000999999999</v>
      </c>
      <c r="F88">
        <v>37.848999020000001</v>
      </c>
      <c r="G88">
        <v>0.78579997999999995</v>
      </c>
      <c r="H88">
        <v>30.629999160000001</v>
      </c>
      <c r="J88" s="2">
        <f>TREND(Calibration!$A$2:$A$4,Calibration!$B$2:$B$4,C88)</f>
        <v>333.87494045148514</v>
      </c>
      <c r="K88" s="2">
        <f>TREND(Calibration!$A$2:$A$4,Calibration!$C$2:$C$4,E88)</f>
        <v>695.30027909364185</v>
      </c>
      <c r="L88" s="2">
        <f>TREND(Calibration!$A$2:$A$4,Calibration!$D$2:$D$4,G88)</f>
        <v>569.79392668647461</v>
      </c>
    </row>
    <row r="89" spans="1:12" x14ac:dyDescent="0.25">
      <c r="A89">
        <v>435080</v>
      </c>
      <c r="B89">
        <v>14.803999900000001</v>
      </c>
      <c r="C89">
        <v>0.30599999</v>
      </c>
      <c r="D89">
        <v>34.693000789999999</v>
      </c>
      <c r="E89">
        <v>0.28325</v>
      </c>
      <c r="F89">
        <v>37.8429985</v>
      </c>
      <c r="G89">
        <v>0.78200000999999997</v>
      </c>
      <c r="H89">
        <v>30.711000439999999</v>
      </c>
      <c r="J89" s="2">
        <f>TREND(Calibration!$A$2:$A$4,Calibration!$B$2:$B$4,C89)</f>
        <v>329.54079741368082</v>
      </c>
      <c r="K89" s="2">
        <f>TREND(Calibration!$A$2:$A$4,Calibration!$C$2:$C$4,E89)</f>
        <v>694.90986985008954</v>
      </c>
      <c r="L89" s="2">
        <f>TREND(Calibration!$A$2:$A$4,Calibration!$D$2:$D$4,G89)</f>
        <v>567.10094335627844</v>
      </c>
    </row>
    <row r="90" spans="1:12" x14ac:dyDescent="0.25">
      <c r="A90">
        <v>440103</v>
      </c>
      <c r="B90">
        <v>14.722999570000001</v>
      </c>
      <c r="C90">
        <v>0.30643999999999999</v>
      </c>
      <c r="D90">
        <v>34.726001740000001</v>
      </c>
      <c r="E90">
        <v>0.28298000000000001</v>
      </c>
      <c r="F90">
        <v>37.852001190000003</v>
      </c>
      <c r="G90">
        <v>0.78140001999999997</v>
      </c>
      <c r="H90">
        <v>30.66200066</v>
      </c>
      <c r="J90" s="2">
        <f>TREND(Calibration!$A$2:$A$4,Calibration!$B$2:$B$4,C90)</f>
        <v>331.48674369851597</v>
      </c>
      <c r="K90" s="2">
        <f>TREND(Calibration!$A$2:$A$4,Calibration!$C$2:$C$4,E90)</f>
        <v>692.80208149257737</v>
      </c>
      <c r="L90" s="2">
        <f>TREND(Calibration!$A$2:$A$4,Calibration!$D$2:$D$4,G90)</f>
        <v>566.67573919196013</v>
      </c>
    </row>
    <row r="91" spans="1:12" x14ac:dyDescent="0.25">
      <c r="A91">
        <v>445083</v>
      </c>
      <c r="B91">
        <v>14.67700005</v>
      </c>
      <c r="C91">
        <v>0.30248999999999998</v>
      </c>
      <c r="D91">
        <v>34.700000760000002</v>
      </c>
      <c r="E91">
        <v>0.28325</v>
      </c>
      <c r="F91">
        <v>37.881000520000001</v>
      </c>
      <c r="G91">
        <v>0.79059999999999997</v>
      </c>
      <c r="H91">
        <v>30.7140007</v>
      </c>
      <c r="J91" s="2">
        <f>TREND(Calibration!$A$2:$A$4,Calibration!$B$2:$B$4,C91)</f>
        <v>314.01785020723287</v>
      </c>
      <c r="K91" s="2">
        <f>TREND(Calibration!$A$2:$A$4,Calibration!$C$2:$C$4,E91)</f>
        <v>694.90986985008954</v>
      </c>
      <c r="L91" s="2">
        <f>TREND(Calibration!$A$2:$A$4,Calibration!$D$2:$D$4,G91)</f>
        <v>573.19563086956259</v>
      </c>
    </row>
    <row r="92" spans="1:12" x14ac:dyDescent="0.25">
      <c r="A92">
        <v>450088</v>
      </c>
      <c r="B92">
        <v>14.67399979</v>
      </c>
      <c r="C92">
        <v>0.30719000000000002</v>
      </c>
      <c r="D92">
        <v>34.706001280000002</v>
      </c>
      <c r="E92">
        <v>0.28389001000000003</v>
      </c>
      <c r="F92">
        <v>37.915000919999997</v>
      </c>
      <c r="G92">
        <v>0.79490000000000005</v>
      </c>
      <c r="H92">
        <v>30.729999540000001</v>
      </c>
      <c r="J92" s="2">
        <f>TREND(Calibration!$A$2:$A$4,Calibration!$B$2:$B$4,C92)</f>
        <v>334.80362220951929</v>
      </c>
      <c r="K92" s="2">
        <f>TREND(Calibration!$A$2:$A$4,Calibration!$C$2:$C$4,E92)</f>
        <v>699.9061869859836</v>
      </c>
      <c r="L92" s="2">
        <f>TREND(Calibration!$A$2:$A$4,Calibration!$D$2:$D$4,G92)</f>
        <v>576.24297816963178</v>
      </c>
    </row>
    <row r="93" spans="1:12" x14ac:dyDescent="0.25">
      <c r="A93">
        <v>455081</v>
      </c>
      <c r="B93">
        <v>14.74199963</v>
      </c>
      <c r="C93">
        <v>0.30687001000000003</v>
      </c>
      <c r="D93">
        <v>34.700000760000002</v>
      </c>
      <c r="E93">
        <v>0.28422001000000002</v>
      </c>
      <c r="F93">
        <v>37.909000399999996</v>
      </c>
      <c r="G93">
        <v>0.80089997999999996</v>
      </c>
      <c r="H93">
        <v>30.707000730000001</v>
      </c>
      <c r="J93" s="2">
        <f>TREND(Calibration!$A$2:$A$4,Calibration!$B$2:$B$4,C93)</f>
        <v>333.38846493653818</v>
      </c>
      <c r="K93" s="2">
        <f>TREND(Calibration!$A$2:$A$4,Calibration!$C$2:$C$4,E93)</f>
        <v>702.48237275627594</v>
      </c>
      <c r="L93" s="2">
        <f>TREND(Calibration!$A$2:$A$4,Calibration!$D$2:$D$4,G93)</f>
        <v>580.49507650764781</v>
      </c>
    </row>
    <row r="94" spans="1:12" x14ac:dyDescent="0.25">
      <c r="A94">
        <v>460081</v>
      </c>
      <c r="B94">
        <v>14.833000180000001</v>
      </c>
      <c r="C94">
        <v>0.30978999000000002</v>
      </c>
      <c r="D94">
        <v>34.744998930000001</v>
      </c>
      <c r="E94">
        <v>0.28459999000000002</v>
      </c>
      <c r="F94">
        <v>37.893001560000002</v>
      </c>
      <c r="G94">
        <v>0.79390000999999999</v>
      </c>
      <c r="H94">
        <v>30.687999730000001</v>
      </c>
      <c r="J94" s="2">
        <f>TREND(Calibration!$A$2:$A$4,Calibration!$B$2:$B$4,C94)</f>
        <v>346.30209015594983</v>
      </c>
      <c r="K94" s="2">
        <f>TREND(Calibration!$A$2:$A$4,Calibration!$C$2:$C$4,E94)</f>
        <v>705.448733571415</v>
      </c>
      <c r="L94" s="2">
        <f>TREND(Calibration!$A$2:$A$4,Calibration!$D$2:$D$4,G94)</f>
        <v>575.53429983786521</v>
      </c>
    </row>
    <row r="95" spans="1:12" x14ac:dyDescent="0.25">
      <c r="A95">
        <v>465081</v>
      </c>
      <c r="B95">
        <v>14.9659996</v>
      </c>
      <c r="C95">
        <v>0.30746001000000001</v>
      </c>
      <c r="D95">
        <v>34.731998439999998</v>
      </c>
      <c r="E95">
        <v>0.28518999</v>
      </c>
      <c r="F95">
        <v>37.881000520000001</v>
      </c>
      <c r="G95">
        <v>0.79280001</v>
      </c>
      <c r="H95">
        <v>30.69499969</v>
      </c>
      <c r="J95" s="2">
        <f>TREND(Calibration!$A$2:$A$4,Calibration!$B$2:$B$4,C95)</f>
        <v>335.99774269852719</v>
      </c>
      <c r="K95" s="2">
        <f>TREND(Calibration!$A$2:$A$4,Calibration!$C$2:$C$4,E95)</f>
        <v>710.05464146375584</v>
      </c>
      <c r="L95" s="2">
        <f>TREND(Calibration!$A$2:$A$4,Calibration!$D$2:$D$4,G95)</f>
        <v>574.75474587738245</v>
      </c>
    </row>
    <row r="96" spans="1:12" x14ac:dyDescent="0.25">
      <c r="A96">
        <v>470085</v>
      </c>
      <c r="B96">
        <v>15.024999619999999</v>
      </c>
      <c r="C96">
        <v>0.30746001000000001</v>
      </c>
      <c r="D96">
        <v>34.706001280000002</v>
      </c>
      <c r="E96">
        <v>0.28561999999999999</v>
      </c>
      <c r="F96">
        <v>37.854999540000001</v>
      </c>
      <c r="G96">
        <v>0.78680002999999998</v>
      </c>
      <c r="H96">
        <v>30.746000290000001</v>
      </c>
      <c r="J96" s="2">
        <f>TREND(Calibration!$A$2:$A$4,Calibration!$B$2:$B$4,C96)</f>
        <v>335.99774269852719</v>
      </c>
      <c r="K96" s="2">
        <f>TREND(Calibration!$A$2:$A$4,Calibration!$C$2:$C$4,E96)</f>
        <v>713.41156765491792</v>
      </c>
      <c r="L96" s="2">
        <f>TREND(Calibration!$A$2:$A$4,Calibration!$D$2:$D$4,G96)</f>
        <v>570.50264753936631</v>
      </c>
    </row>
    <row r="97" spans="1:12" x14ac:dyDescent="0.25">
      <c r="A97">
        <v>475081</v>
      </c>
      <c r="B97">
        <v>15.050999640000001</v>
      </c>
      <c r="C97">
        <v>0.30821999999999999</v>
      </c>
      <c r="D97">
        <v>34.726001740000001</v>
      </c>
      <c r="E97">
        <v>0.28583999999999998</v>
      </c>
      <c r="F97">
        <v>37.905998230000002</v>
      </c>
      <c r="G97">
        <v>0.79220003000000005</v>
      </c>
      <c r="H97">
        <v>30.66200066</v>
      </c>
      <c r="J97" s="2">
        <f>TREND(Calibration!$A$2:$A$4,Calibration!$B$2:$B$4,C97)</f>
        <v>339.35880203129682</v>
      </c>
      <c r="K97" s="2">
        <f>TREND(Calibration!$A$2:$A$4,Calibration!$C$2:$C$4,E97)</f>
        <v>715.12902483511311</v>
      </c>
      <c r="L97" s="2">
        <f>TREND(Calibration!$A$2:$A$4,Calibration!$D$2:$D$4,G97)</f>
        <v>574.32954879991837</v>
      </c>
    </row>
    <row r="98" spans="1:12" x14ac:dyDescent="0.25">
      <c r="A98">
        <v>480080</v>
      </c>
      <c r="B98">
        <v>14.98600006</v>
      </c>
      <c r="C98">
        <v>0.30930001000000001</v>
      </c>
      <c r="D98">
        <v>34.706001280000002</v>
      </c>
      <c r="E98">
        <v>0.28725001</v>
      </c>
      <c r="F98">
        <v>37.852001190000003</v>
      </c>
      <c r="G98">
        <v>0.78949999999999998</v>
      </c>
      <c r="H98">
        <v>30.634000780000001</v>
      </c>
      <c r="J98" s="2">
        <f>TREND(Calibration!$A$2:$A$4,Calibration!$B$2:$B$4,C98)</f>
        <v>344.1351513121881</v>
      </c>
      <c r="K98" s="2">
        <f>TREND(Calibration!$A$2:$A$4,Calibration!$C$2:$C$4,E98)</f>
        <v>726.13644210168945</v>
      </c>
      <c r="L98" s="2">
        <f>TREND(Calibration!$A$2:$A$4,Calibration!$D$2:$D$4,G98)</f>
        <v>572.41607690907983</v>
      </c>
    </row>
    <row r="99" spans="1:12" x14ac:dyDescent="0.25">
      <c r="A99">
        <v>485081</v>
      </c>
      <c r="B99">
        <v>14.91800022</v>
      </c>
      <c r="C99">
        <v>0.31119001000000002</v>
      </c>
      <c r="D99">
        <v>34.72900009</v>
      </c>
      <c r="E99">
        <v>0.28784000999999998</v>
      </c>
      <c r="F99">
        <v>37.887001040000001</v>
      </c>
      <c r="G99">
        <v>0.79820000999999996</v>
      </c>
      <c r="H99">
        <v>30.711000439999999</v>
      </c>
      <c r="J99" s="2">
        <f>TREND(Calibration!$A$2:$A$4,Calibration!$B$2:$B$4,C99)</f>
        <v>352.49368515991591</v>
      </c>
      <c r="K99" s="2">
        <f>TREND(Calibration!$A$2:$A$4,Calibration!$C$2:$C$4,E99)</f>
        <v>730.74234999403075</v>
      </c>
      <c r="L99" s="2">
        <f>TREND(Calibration!$A$2:$A$4,Calibration!$D$2:$D$4,G99)</f>
        <v>578.5816471379344</v>
      </c>
    </row>
    <row r="100" spans="1:12" x14ac:dyDescent="0.25">
      <c r="A100">
        <v>490081</v>
      </c>
      <c r="B100">
        <v>14.81400013</v>
      </c>
      <c r="C100">
        <v>0.31334999000000002</v>
      </c>
      <c r="D100">
        <v>34.748001100000003</v>
      </c>
      <c r="E100">
        <v>0.28756999999999999</v>
      </c>
      <c r="F100">
        <v>37.870998380000003</v>
      </c>
      <c r="G100">
        <v>0.78740001000000004</v>
      </c>
      <c r="H100">
        <v>30.634000780000001</v>
      </c>
      <c r="J100" s="2">
        <f>TREND(Calibration!$A$2:$A$4,Calibration!$B$2:$B$4,C100)</f>
        <v>362.0462068215113</v>
      </c>
      <c r="K100" s="2">
        <f>TREND(Calibration!$A$2:$A$4,Calibration!$C$2:$C$4,E100)</f>
        <v>728.63448357028324</v>
      </c>
      <c r="L100" s="2">
        <f>TREND(Calibration!$A$2:$A$4,Calibration!$D$2:$D$4,G100)</f>
        <v>570.9278446168305</v>
      </c>
    </row>
    <row r="101" spans="1:12" x14ac:dyDescent="0.25">
      <c r="A101">
        <v>495093</v>
      </c>
      <c r="B101">
        <v>14.74199963</v>
      </c>
      <c r="C101">
        <v>0.31206</v>
      </c>
      <c r="D101">
        <v>34.748001100000003</v>
      </c>
      <c r="E101">
        <v>0.28756999999999999</v>
      </c>
      <c r="F101">
        <v>37.819999690000003</v>
      </c>
      <c r="G101">
        <v>0.78850001000000003</v>
      </c>
      <c r="H101">
        <v>30.69799995</v>
      </c>
      <c r="J101" s="2">
        <f>TREND(Calibration!$A$2:$A$4,Calibration!$B$2:$B$4,C101)</f>
        <v>356.34122000763273</v>
      </c>
      <c r="K101" s="2">
        <f>TREND(Calibration!$A$2:$A$4,Calibration!$C$2:$C$4,E101)</f>
        <v>728.63448357028324</v>
      </c>
      <c r="L101" s="2">
        <f>TREND(Calibration!$A$2:$A$4,Calibration!$D$2:$D$4,G101)</f>
        <v>571.70739857731326</v>
      </c>
    </row>
    <row r="102" spans="1:12" x14ac:dyDescent="0.25">
      <c r="A102">
        <v>500080</v>
      </c>
      <c r="B102">
        <v>14.713000299999999</v>
      </c>
      <c r="C102">
        <v>0.31145999000000002</v>
      </c>
      <c r="D102">
        <v>34.713001249999998</v>
      </c>
      <c r="E102">
        <v>0.28707999000000001</v>
      </c>
      <c r="F102">
        <v>37.918998719999998</v>
      </c>
      <c r="G102">
        <v>0.79280001</v>
      </c>
      <c r="H102">
        <v>30.66200066</v>
      </c>
      <c r="J102" s="2">
        <f>TREND(Calibration!$A$2:$A$4,Calibration!$B$2:$B$4,C102)</f>
        <v>353.68767297378349</v>
      </c>
      <c r="K102" s="2">
        <f>TREND(Calibration!$A$2:$A$4,Calibration!$C$2:$C$4,E102)</f>
        <v>724.80915996634099</v>
      </c>
      <c r="L102" s="2">
        <f>TREND(Calibration!$A$2:$A$4,Calibration!$D$2:$D$4,G102)</f>
        <v>574.75474587738245</v>
      </c>
    </row>
    <row r="103" spans="1:12" x14ac:dyDescent="0.25">
      <c r="A103">
        <v>505081</v>
      </c>
      <c r="B103">
        <v>14.67399979</v>
      </c>
      <c r="C103">
        <v>0.31049000999999998</v>
      </c>
      <c r="D103">
        <v>34.706001280000002</v>
      </c>
      <c r="E103">
        <v>0.28692001</v>
      </c>
      <c r="F103">
        <v>37.861999509999997</v>
      </c>
      <c r="G103">
        <v>0.79490000000000005</v>
      </c>
      <c r="H103">
        <v>30.629999160000001</v>
      </c>
      <c r="J103" s="2">
        <f>TREND(Calibration!$A$2:$A$4,Calibration!$B$2:$B$4,C103)</f>
        <v>349.39793188297949</v>
      </c>
      <c r="K103" s="2">
        <f>TREND(Calibration!$A$2:$A$4,Calibration!$C$2:$C$4,E103)</f>
        <v>723.56025633139711</v>
      </c>
      <c r="L103" s="2">
        <f>TREND(Calibration!$A$2:$A$4,Calibration!$D$2:$D$4,G103)</f>
        <v>576.24297816963178</v>
      </c>
    </row>
    <row r="104" spans="1:12" x14ac:dyDescent="0.25">
      <c r="A104">
        <v>510080</v>
      </c>
      <c r="B104">
        <v>14.7159996</v>
      </c>
      <c r="C104">
        <v>0.31005999000000001</v>
      </c>
      <c r="D104">
        <v>34.73500061</v>
      </c>
      <c r="E104">
        <v>0.28611001000000003</v>
      </c>
      <c r="F104">
        <v>37.833000179999999</v>
      </c>
      <c r="G104">
        <v>0.78789997000000001</v>
      </c>
      <c r="H104">
        <v>30.634000780000001</v>
      </c>
      <c r="J104" s="2">
        <f>TREND(Calibration!$A$2:$A$4,Calibration!$B$2:$B$4,C104)</f>
        <v>347.49616641991088</v>
      </c>
      <c r="K104" s="2">
        <f>TREND(Calibration!$A$2:$A$4,Calibration!$C$2:$C$4,E104)</f>
        <v>717.23689125886108</v>
      </c>
      <c r="L104" s="2">
        <f>TREND(Calibration!$A$2:$A$4,Calibration!$D$2:$D$4,G104)</f>
        <v>571.28215897872406</v>
      </c>
    </row>
    <row r="105" spans="1:12" x14ac:dyDescent="0.25">
      <c r="A105">
        <v>515081</v>
      </c>
      <c r="B105">
        <v>14.803999900000001</v>
      </c>
      <c r="C105">
        <v>0.30789</v>
      </c>
      <c r="D105">
        <v>34.742000580000003</v>
      </c>
      <c r="E105">
        <v>0.28551999</v>
      </c>
      <c r="F105">
        <v>37.902999880000003</v>
      </c>
      <c r="G105">
        <v>0.80299997000000001</v>
      </c>
      <c r="H105">
        <v>30.627000809999998</v>
      </c>
      <c r="J105" s="2">
        <f>TREND(Calibration!$A$2:$A$4,Calibration!$B$2:$B$4,C105)</f>
        <v>337.89937548645548</v>
      </c>
      <c r="K105" s="2">
        <f>TREND(Calibration!$A$2:$A$4,Calibration!$C$2:$C$4,E105)</f>
        <v>712.63082723404864</v>
      </c>
      <c r="L105" s="2">
        <f>TREND(Calibration!$A$2:$A$4,Calibration!$D$2:$D$4,G105)</f>
        <v>581.98330879989726</v>
      </c>
    </row>
    <row r="106" spans="1:12" x14ac:dyDescent="0.25">
      <c r="A106">
        <v>520081</v>
      </c>
      <c r="B106">
        <v>14.852999690000001</v>
      </c>
      <c r="C106">
        <v>0.30643999999999999</v>
      </c>
      <c r="D106">
        <v>34.744998930000001</v>
      </c>
      <c r="E106">
        <v>0.28448999000000003</v>
      </c>
      <c r="F106">
        <v>37.865001679999999</v>
      </c>
      <c r="G106">
        <v>0.79659997999999999</v>
      </c>
      <c r="H106">
        <v>30.627000809999998</v>
      </c>
      <c r="J106" s="2">
        <f>TREND(Calibration!$A$2:$A$4,Calibration!$B$2:$B$4,C106)</f>
        <v>331.48674369851597</v>
      </c>
      <c r="K106" s="2">
        <f>TREND(Calibration!$A$2:$A$4,Calibration!$C$2:$C$4,E106)</f>
        <v>704.59000498131741</v>
      </c>
      <c r="L106" s="2">
        <f>TREND(Calibration!$A$2:$A$4,Calibration!$D$2:$D$4,G106)</f>
        <v>577.44772920757862</v>
      </c>
    </row>
    <row r="107" spans="1:12" x14ac:dyDescent="0.25">
      <c r="A107">
        <v>525209</v>
      </c>
      <c r="B107">
        <v>14.90799999</v>
      </c>
      <c r="C107">
        <v>0.30768001</v>
      </c>
      <c r="D107">
        <v>34.72900009</v>
      </c>
      <c r="E107">
        <v>0.28389001000000003</v>
      </c>
      <c r="F107">
        <v>37.835998539999999</v>
      </c>
      <c r="G107">
        <v>0.80030000000000001</v>
      </c>
      <c r="H107">
        <v>30.69499969</v>
      </c>
      <c r="J107" s="2">
        <f>TREND(Calibration!$A$2:$A$4,Calibration!$B$2:$B$4,C107)</f>
        <v>336.97069372842134</v>
      </c>
      <c r="K107" s="2">
        <f>TREND(Calibration!$A$2:$A$4,Calibration!$C$2:$C$4,E107)</f>
        <v>699.9061869859836</v>
      </c>
      <c r="L107" s="2">
        <f>TREND(Calibration!$A$2:$A$4,Calibration!$D$2:$D$4,G107)</f>
        <v>580.06987943018385</v>
      </c>
    </row>
    <row r="108" spans="1:12" x14ac:dyDescent="0.25">
      <c r="A108">
        <v>530080</v>
      </c>
      <c r="B108">
        <v>14.86200047</v>
      </c>
      <c r="C108">
        <v>0.30719000000000002</v>
      </c>
      <c r="D108">
        <v>34.748001100000003</v>
      </c>
      <c r="E108">
        <v>0.28330000999999999</v>
      </c>
      <c r="F108">
        <v>37.8390007</v>
      </c>
      <c r="G108">
        <v>0.78949999999999998</v>
      </c>
      <c r="H108">
        <v>30.666000369999999</v>
      </c>
      <c r="J108" s="2">
        <f>TREND(Calibration!$A$2:$A$4,Calibration!$B$2:$B$4,C108)</f>
        <v>334.80362220951929</v>
      </c>
      <c r="K108" s="2">
        <f>TREND(Calibration!$A$2:$A$4,Calibration!$C$2:$C$4,E108)</f>
        <v>695.30027909364185</v>
      </c>
      <c r="L108" s="2">
        <f>TREND(Calibration!$A$2:$A$4,Calibration!$D$2:$D$4,G108)</f>
        <v>572.41607690907983</v>
      </c>
    </row>
    <row r="109" spans="1:12" x14ac:dyDescent="0.25">
      <c r="A109">
        <v>535080</v>
      </c>
      <c r="B109">
        <v>14.807000159999999</v>
      </c>
      <c r="C109">
        <v>0.30994999000000001</v>
      </c>
      <c r="D109">
        <v>34.731998439999998</v>
      </c>
      <c r="E109">
        <v>0.28233001000000002</v>
      </c>
      <c r="F109">
        <v>37.868000029999997</v>
      </c>
      <c r="G109">
        <v>0.79170001000000001</v>
      </c>
      <c r="H109">
        <v>30.6590004</v>
      </c>
      <c r="J109" s="2">
        <f>TREND(Calibration!$A$2:$A$4,Calibration!$B$2:$B$4,C109)</f>
        <v>347.00969090496392</v>
      </c>
      <c r="K109" s="2">
        <f>TREND(Calibration!$A$2:$A$4,Calibration!$C$2:$C$4,E109)</f>
        <v>687.72785425369125</v>
      </c>
      <c r="L109" s="2">
        <f>TREND(Calibration!$A$2:$A$4,Calibration!$D$2:$D$4,G109)</f>
        <v>573.97519191689958</v>
      </c>
    </row>
    <row r="110" spans="1:12" x14ac:dyDescent="0.25">
      <c r="A110">
        <v>540081</v>
      </c>
      <c r="B110">
        <v>14.68999958</v>
      </c>
      <c r="C110">
        <v>0.31091999999999997</v>
      </c>
      <c r="D110">
        <v>34.726001740000001</v>
      </c>
      <c r="E110">
        <v>0.28205999999999998</v>
      </c>
      <c r="F110">
        <v>37.848999020000001</v>
      </c>
      <c r="G110">
        <v>0.79600000000000004</v>
      </c>
      <c r="H110">
        <v>30.64599991</v>
      </c>
      <c r="J110" s="2">
        <f>TREND(Calibration!$A$2:$A$4,Calibration!$B$2:$B$4,C110)</f>
        <v>351.29956467090778</v>
      </c>
      <c r="K110" s="2">
        <f>TREND(Calibration!$A$2:$A$4,Calibration!$C$2:$C$4,E110)</f>
        <v>685.61998782994328</v>
      </c>
      <c r="L110" s="2">
        <f>TREND(Calibration!$A$2:$A$4,Calibration!$D$2:$D$4,G110)</f>
        <v>577.02253213011466</v>
      </c>
    </row>
    <row r="111" spans="1:12" x14ac:dyDescent="0.25">
      <c r="A111">
        <v>545081</v>
      </c>
      <c r="B111">
        <v>14.605999949999999</v>
      </c>
      <c r="C111">
        <v>0.31080999999999998</v>
      </c>
      <c r="D111">
        <v>34.72900009</v>
      </c>
      <c r="E111">
        <v>0.28205999999999998</v>
      </c>
      <c r="F111">
        <v>37.846000670000002</v>
      </c>
      <c r="G111">
        <v>0.79220003000000005</v>
      </c>
      <c r="H111">
        <v>30.621000290000001</v>
      </c>
      <c r="J111" s="2">
        <f>TREND(Calibration!$A$2:$A$4,Calibration!$B$2:$B$4,C111)</f>
        <v>350.8130891559606</v>
      </c>
      <c r="K111" s="2">
        <f>TREND(Calibration!$A$2:$A$4,Calibration!$C$2:$C$4,E111)</f>
        <v>685.61998782994328</v>
      </c>
      <c r="L111" s="2">
        <f>TREND(Calibration!$A$2:$A$4,Calibration!$D$2:$D$4,G111)</f>
        <v>574.32954879991837</v>
      </c>
    </row>
    <row r="112" spans="1:12" x14ac:dyDescent="0.25">
      <c r="A112">
        <v>550081</v>
      </c>
      <c r="B112">
        <v>14.58699989</v>
      </c>
      <c r="C112">
        <v>0.30746001000000001</v>
      </c>
      <c r="D112">
        <v>34.731998439999998</v>
      </c>
      <c r="E112">
        <v>0.28211001000000002</v>
      </c>
      <c r="F112">
        <v>37.8390007</v>
      </c>
      <c r="G112">
        <v>0.79600000000000004</v>
      </c>
      <c r="H112">
        <v>30.63699913</v>
      </c>
      <c r="J112" s="2">
        <f>TREND(Calibration!$A$2:$A$4,Calibration!$B$2:$B$4,C112)</f>
        <v>335.99774269852719</v>
      </c>
      <c r="K112" s="2">
        <f>TREND(Calibration!$A$2:$A$4,Calibration!$C$2:$C$4,E112)</f>
        <v>686.01039707349651</v>
      </c>
      <c r="L112" s="2">
        <f>TREND(Calibration!$A$2:$A$4,Calibration!$D$2:$D$4,G112)</f>
        <v>577.02253213011466</v>
      </c>
    </row>
    <row r="113" spans="1:12" x14ac:dyDescent="0.25">
      <c r="A113">
        <v>555082</v>
      </c>
      <c r="B113">
        <v>14.6420002</v>
      </c>
      <c r="C113">
        <v>0.30946001000000001</v>
      </c>
      <c r="D113">
        <v>34.744998930000001</v>
      </c>
      <c r="E113">
        <v>0.28211001000000002</v>
      </c>
      <c r="F113">
        <v>37.835998539999999</v>
      </c>
      <c r="G113">
        <v>0.79170001000000001</v>
      </c>
      <c r="H113">
        <v>30.63699913</v>
      </c>
      <c r="J113" s="2">
        <f>TREND(Calibration!$A$2:$A$4,Calibration!$B$2:$B$4,C113)</f>
        <v>344.84275206120196</v>
      </c>
      <c r="K113" s="2">
        <f>TREND(Calibration!$A$2:$A$4,Calibration!$C$2:$C$4,E113)</f>
        <v>686.01039707349651</v>
      </c>
      <c r="L113" s="2">
        <f>TREND(Calibration!$A$2:$A$4,Calibration!$D$2:$D$4,G113)</f>
        <v>573.97519191689958</v>
      </c>
    </row>
    <row r="114" spans="1:12" x14ac:dyDescent="0.25">
      <c r="A114">
        <v>560080</v>
      </c>
      <c r="B114">
        <v>14.74199963</v>
      </c>
      <c r="C114">
        <v>0.31264999999999998</v>
      </c>
      <c r="D114">
        <v>34.726001740000001</v>
      </c>
      <c r="E114">
        <v>0.28167998999999999</v>
      </c>
      <c r="F114">
        <v>37.83000183</v>
      </c>
      <c r="G114">
        <v>0.79759997000000005</v>
      </c>
      <c r="H114">
        <v>30.677999499999999</v>
      </c>
      <c r="J114" s="2">
        <f>TREND(Calibration!$A$2:$A$4,Calibration!$B$2:$B$4,C114)</f>
        <v>358.95049776962173</v>
      </c>
      <c r="K114" s="2">
        <f>TREND(Calibration!$A$2:$A$4,Calibration!$C$2:$C$4,E114)</f>
        <v>682.65339281609863</v>
      </c>
      <c r="L114" s="2">
        <f>TREND(Calibration!$A$2:$A$4,Calibration!$D$2:$D$4,G114)</f>
        <v>578.15640753934531</v>
      </c>
    </row>
    <row r="115" spans="1:12" x14ac:dyDescent="0.25">
      <c r="A115">
        <v>565081</v>
      </c>
      <c r="B115">
        <v>14.829999920000001</v>
      </c>
      <c r="C115">
        <v>0.31384000000000001</v>
      </c>
      <c r="D115">
        <v>34.70299911</v>
      </c>
      <c r="E115">
        <v>0.28134998999999999</v>
      </c>
      <c r="F115">
        <v>37.8390007</v>
      </c>
      <c r="G115">
        <v>0.79710000999999997</v>
      </c>
      <c r="H115">
        <v>30.707000730000001</v>
      </c>
      <c r="J115" s="2">
        <f>TREND(Calibration!$A$2:$A$4,Calibration!$B$2:$B$4,C115)</f>
        <v>364.21327834041335</v>
      </c>
      <c r="K115" s="2">
        <f>TREND(Calibration!$A$2:$A$4,Calibration!$C$2:$C$4,E115)</f>
        <v>680.07720704580584</v>
      </c>
      <c r="L115" s="2">
        <f>TREND(Calibration!$A$2:$A$4,Calibration!$D$2:$D$4,G115)</f>
        <v>577.80209317745164</v>
      </c>
    </row>
    <row r="116" spans="1:12" x14ac:dyDescent="0.25">
      <c r="A116">
        <v>570090</v>
      </c>
      <c r="B116">
        <v>14.934000019999999</v>
      </c>
      <c r="C116">
        <v>0.31043999999999999</v>
      </c>
      <c r="D116">
        <v>34.719001769999998</v>
      </c>
      <c r="E116">
        <v>0.28167998999999999</v>
      </c>
      <c r="F116">
        <v>37.848999020000001</v>
      </c>
      <c r="G116">
        <v>0.79600000000000004</v>
      </c>
      <c r="H116">
        <v>30.681999210000001</v>
      </c>
      <c r="J116" s="2">
        <f>TREND(Calibration!$A$2:$A$4,Calibration!$B$2:$B$4,C116)</f>
        <v>349.17676242386597</v>
      </c>
      <c r="K116" s="2">
        <f>TREND(Calibration!$A$2:$A$4,Calibration!$C$2:$C$4,E116)</f>
        <v>682.65339281609863</v>
      </c>
      <c r="L116" s="2">
        <f>TREND(Calibration!$A$2:$A$4,Calibration!$D$2:$D$4,G116)</f>
        <v>577.02253213011466</v>
      </c>
    </row>
    <row r="117" spans="1:12" x14ac:dyDescent="0.25">
      <c r="A117">
        <v>575090</v>
      </c>
      <c r="B117">
        <v>15.01799965</v>
      </c>
      <c r="C117">
        <v>0.30768001</v>
      </c>
      <c r="D117">
        <v>34.665000919999997</v>
      </c>
      <c r="E117">
        <v>0.28145998999999999</v>
      </c>
      <c r="F117">
        <v>37.928001399999999</v>
      </c>
      <c r="G117">
        <v>0.81010002000000003</v>
      </c>
      <c r="H117">
        <v>30.690999980000001</v>
      </c>
      <c r="J117" s="2">
        <f>TREND(Calibration!$A$2:$A$4,Calibration!$B$2:$B$4,C117)</f>
        <v>336.97069372842134</v>
      </c>
      <c r="K117" s="2">
        <f>TREND(Calibration!$A$2:$A$4,Calibration!$C$2:$C$4,E117)</f>
        <v>680.93593563590343</v>
      </c>
      <c r="L117" s="2">
        <f>TREND(Calibration!$A$2:$A$4,Calibration!$D$2:$D$4,G117)</f>
        <v>587.01501070637539</v>
      </c>
    </row>
    <row r="118" spans="1:12" x14ac:dyDescent="0.25">
      <c r="A118">
        <v>580081</v>
      </c>
      <c r="B118">
        <v>15.00199986</v>
      </c>
      <c r="C118">
        <v>0.30616999</v>
      </c>
      <c r="D118">
        <v>34.715999600000004</v>
      </c>
      <c r="E118">
        <v>0.28075999000000001</v>
      </c>
      <c r="F118">
        <v>37.833000179999999</v>
      </c>
      <c r="G118">
        <v>0.79549998</v>
      </c>
      <c r="H118">
        <v>30.69499969</v>
      </c>
      <c r="J118" s="2">
        <f>TREND(Calibration!$A$2:$A$4,Calibration!$B$2:$B$4,C118)</f>
        <v>330.29262320950806</v>
      </c>
      <c r="K118" s="2">
        <f>TREND(Calibration!$A$2:$A$4,Calibration!$C$2:$C$4,E118)</f>
        <v>675.47129915346454</v>
      </c>
      <c r="L118" s="2">
        <f>TREND(Calibration!$A$2:$A$4,Calibration!$D$2:$D$4,G118)</f>
        <v>576.66817524709586</v>
      </c>
    </row>
    <row r="119" spans="1:12" x14ac:dyDescent="0.25">
      <c r="A119">
        <v>585081</v>
      </c>
      <c r="B119">
        <v>14.92700005</v>
      </c>
      <c r="C119">
        <v>0.30637999999999999</v>
      </c>
      <c r="D119">
        <v>34.706001280000002</v>
      </c>
      <c r="E119">
        <v>0.28038001000000001</v>
      </c>
      <c r="F119">
        <v>37.83000183</v>
      </c>
      <c r="G119">
        <v>0.79439998000000001</v>
      </c>
      <c r="H119">
        <v>30.64599991</v>
      </c>
      <c r="J119" s="2">
        <f>TREND(Calibration!$A$2:$A$4,Calibration!$B$2:$B$4,C119)</f>
        <v>331.22139341763568</v>
      </c>
      <c r="K119" s="2">
        <f>TREND(Calibration!$A$2:$A$4,Calibration!$C$2:$C$4,E119)</f>
        <v>672.50493833832593</v>
      </c>
      <c r="L119" s="2">
        <f>TREND(Calibration!$A$2:$A$4,Calibration!$D$2:$D$4,G119)</f>
        <v>575.8886212866131</v>
      </c>
    </row>
    <row r="120" spans="1:12" x14ac:dyDescent="0.25">
      <c r="A120">
        <v>590081</v>
      </c>
      <c r="B120">
        <v>14.84300041</v>
      </c>
      <c r="C120">
        <v>0.30952001000000001</v>
      </c>
      <c r="D120">
        <v>34.708999630000001</v>
      </c>
      <c r="E120">
        <v>0.28005998999999998</v>
      </c>
      <c r="F120">
        <v>37.811000819999997</v>
      </c>
      <c r="G120">
        <v>0.80030000000000001</v>
      </c>
      <c r="H120">
        <v>30.69499969</v>
      </c>
      <c r="J120" s="2">
        <f>TREND(Calibration!$A$2:$A$4,Calibration!$B$2:$B$4,C120)</f>
        <v>345.10810234208225</v>
      </c>
      <c r="K120" s="2">
        <f>TREND(Calibration!$A$2:$A$4,Calibration!$C$2:$C$4,E120)</f>
        <v>670.00666267102565</v>
      </c>
      <c r="L120" s="2">
        <f>TREND(Calibration!$A$2:$A$4,Calibration!$D$2:$D$4,G120)</f>
        <v>580.06987943018385</v>
      </c>
    </row>
    <row r="121" spans="1:12" x14ac:dyDescent="0.25">
      <c r="A121">
        <v>595080</v>
      </c>
      <c r="B121">
        <v>14.84000015</v>
      </c>
      <c r="C121">
        <v>0.31152001000000001</v>
      </c>
      <c r="D121">
        <v>34.689998629999998</v>
      </c>
      <c r="E121">
        <v>0.27935000999999998</v>
      </c>
      <c r="F121">
        <v>37.852001190000003</v>
      </c>
      <c r="G121">
        <v>0.79600000000000004</v>
      </c>
      <c r="H121">
        <v>30.69499969</v>
      </c>
      <c r="J121" s="2">
        <f>TREND(Calibration!$A$2:$A$4,Calibration!$B$2:$B$4,C121)</f>
        <v>353.95311170475725</v>
      </c>
      <c r="K121" s="2">
        <f>TREND(Calibration!$A$2:$A$4,Calibration!$C$2:$C$4,E121)</f>
        <v>664.46411608559424</v>
      </c>
      <c r="L121" s="2">
        <f>TREND(Calibration!$A$2:$A$4,Calibration!$D$2:$D$4,G121)</f>
        <v>577.02253213011466</v>
      </c>
    </row>
    <row r="122" spans="1:12" x14ac:dyDescent="0.25">
      <c r="A122">
        <v>600081</v>
      </c>
      <c r="B122">
        <v>14.772000309999999</v>
      </c>
      <c r="C122">
        <v>0.30713998999999997</v>
      </c>
      <c r="D122">
        <v>34.687000269999999</v>
      </c>
      <c r="E122">
        <v>0.27875999000000001</v>
      </c>
      <c r="F122">
        <v>37.883998869999999</v>
      </c>
      <c r="G122">
        <v>0.80250001000000004</v>
      </c>
      <c r="H122">
        <v>30.63699913</v>
      </c>
      <c r="J122" s="2">
        <f>TREND(Calibration!$A$2:$A$4,Calibration!$B$2:$B$4,C122)</f>
        <v>334.58245275040531</v>
      </c>
      <c r="K122" s="2">
        <f>TREND(Calibration!$A$2:$A$4,Calibration!$C$2:$C$4,E122)</f>
        <v>659.85805206078226</v>
      </c>
      <c r="L122" s="2">
        <f>TREND(Calibration!$A$2:$A$4,Calibration!$D$2:$D$4,G122)</f>
        <v>581.62899443800359</v>
      </c>
    </row>
    <row r="123" spans="1:12" x14ac:dyDescent="0.25">
      <c r="A123">
        <v>605081</v>
      </c>
      <c r="B123">
        <v>14.713000299999999</v>
      </c>
      <c r="C123">
        <v>0.30702998999999997</v>
      </c>
      <c r="D123">
        <v>34.693000789999999</v>
      </c>
      <c r="E123">
        <v>0.27751999999999999</v>
      </c>
      <c r="F123">
        <v>37.82400131</v>
      </c>
      <c r="G123">
        <v>0.79549998</v>
      </c>
      <c r="H123">
        <v>30.690999980000001</v>
      </c>
      <c r="J123" s="2">
        <f>TREND(Calibration!$A$2:$A$4,Calibration!$B$2:$B$4,C123)</f>
        <v>334.09597723545835</v>
      </c>
      <c r="K123" s="2">
        <f>TREND(Calibration!$A$2:$A$4,Calibration!$C$2:$C$4,E123)</f>
        <v>650.17791692955484</v>
      </c>
      <c r="L123" s="2">
        <f>TREND(Calibration!$A$2:$A$4,Calibration!$D$2:$D$4,G123)</f>
        <v>576.66817524709586</v>
      </c>
    </row>
    <row r="124" spans="1:12" x14ac:dyDescent="0.25">
      <c r="A124">
        <v>610082</v>
      </c>
      <c r="B124">
        <v>14.694000239999999</v>
      </c>
      <c r="C124">
        <v>0.31005999000000001</v>
      </c>
      <c r="D124">
        <v>34.708999630000001</v>
      </c>
      <c r="E124">
        <v>0.27691999</v>
      </c>
      <c r="F124">
        <v>37.833000179999999</v>
      </c>
      <c r="G124">
        <v>0.79659997999999999</v>
      </c>
      <c r="H124">
        <v>30.63999939</v>
      </c>
      <c r="J124" s="2">
        <f>TREND(Calibration!$A$2:$A$4,Calibration!$B$2:$B$4,C124)</f>
        <v>347.49616641991088</v>
      </c>
      <c r="K124" s="2">
        <f>TREND(Calibration!$A$2:$A$4,Calibration!$C$2:$C$4,E124)</f>
        <v>645.49386473551453</v>
      </c>
      <c r="L124" s="2">
        <f>TREND(Calibration!$A$2:$A$4,Calibration!$D$2:$D$4,G124)</f>
        <v>577.44772920757862</v>
      </c>
    </row>
    <row r="125" spans="1:12" x14ac:dyDescent="0.25">
      <c r="A125">
        <v>615082</v>
      </c>
      <c r="B125">
        <v>14.76200008</v>
      </c>
      <c r="C125">
        <v>0.31264999999999998</v>
      </c>
      <c r="D125">
        <v>34.719001769999998</v>
      </c>
      <c r="E125">
        <v>0.27654001</v>
      </c>
      <c r="F125">
        <v>37.848999020000001</v>
      </c>
      <c r="G125">
        <v>0.80360001000000003</v>
      </c>
      <c r="H125">
        <v>30.69799995</v>
      </c>
      <c r="J125" s="2">
        <f>TREND(Calibration!$A$2:$A$4,Calibration!$B$2:$B$4,C125)</f>
        <v>358.95049776962173</v>
      </c>
      <c r="K125" s="2">
        <f>TREND(Calibration!$A$2:$A$4,Calibration!$C$2:$C$4,E125)</f>
        <v>642.52750392037592</v>
      </c>
      <c r="L125" s="2">
        <f>TREND(Calibration!$A$2:$A$4,Calibration!$D$2:$D$4,G125)</f>
        <v>582.40854839848646</v>
      </c>
    </row>
    <row r="126" spans="1:12" x14ac:dyDescent="0.25">
      <c r="A126">
        <v>620083</v>
      </c>
      <c r="B126">
        <v>14.881999970000001</v>
      </c>
      <c r="C126">
        <v>0.31102999999999997</v>
      </c>
      <c r="D126">
        <v>34.687000269999999</v>
      </c>
      <c r="E126">
        <v>0.27584001000000002</v>
      </c>
      <c r="F126">
        <v>37.937999730000001</v>
      </c>
      <c r="G126">
        <v>0.81709999</v>
      </c>
      <c r="H126">
        <v>30.759000780000001</v>
      </c>
      <c r="J126" s="2">
        <f>TREND(Calibration!$A$2:$A$4,Calibration!$B$2:$B$4,C126)</f>
        <v>351.78604018585497</v>
      </c>
      <c r="K126" s="2">
        <f>TREND(Calibration!$A$2:$A$4,Calibration!$C$2:$C$4,E126)</f>
        <v>637.06286743793703</v>
      </c>
      <c r="L126" s="2">
        <f>TREND(Calibration!$A$2:$A$4,Calibration!$D$2:$D$4,G126)</f>
        <v>591.975787376158</v>
      </c>
    </row>
    <row r="127" spans="1:12" x14ac:dyDescent="0.25">
      <c r="A127">
        <v>625081</v>
      </c>
      <c r="B127">
        <v>14.90799999</v>
      </c>
      <c r="C127">
        <v>0.31125000000000003</v>
      </c>
      <c r="D127">
        <v>34.713001249999998</v>
      </c>
      <c r="E127">
        <v>0.27573001000000003</v>
      </c>
      <c r="F127">
        <v>37.870998380000003</v>
      </c>
      <c r="G127">
        <v>0.79820000999999996</v>
      </c>
      <c r="H127">
        <v>30.66200066</v>
      </c>
      <c r="J127" s="2">
        <f>TREND(Calibration!$A$2:$A$4,Calibration!$B$2:$B$4,C127)</f>
        <v>352.75899121574935</v>
      </c>
      <c r="K127" s="2">
        <f>TREND(Calibration!$A$2:$A$4,Calibration!$C$2:$C$4,E127)</f>
        <v>636.20413884783989</v>
      </c>
      <c r="L127" s="2">
        <f>TREND(Calibration!$A$2:$A$4,Calibration!$D$2:$D$4,G127)</f>
        <v>578.5816471379344</v>
      </c>
    </row>
    <row r="128" spans="1:12" x14ac:dyDescent="0.25">
      <c r="A128">
        <v>630081</v>
      </c>
      <c r="B128">
        <v>14.97900009</v>
      </c>
      <c r="C128">
        <v>0.31244000999999999</v>
      </c>
      <c r="D128">
        <v>34.693000789999999</v>
      </c>
      <c r="E128">
        <v>0.27513999</v>
      </c>
      <c r="F128">
        <v>37.870998380000003</v>
      </c>
      <c r="G128">
        <v>0.80089997999999996</v>
      </c>
      <c r="H128">
        <v>30.729999540000001</v>
      </c>
      <c r="J128" s="2">
        <f>TREND(Calibration!$A$2:$A$4,Calibration!$B$2:$B$4,C128)</f>
        <v>358.02181601158759</v>
      </c>
      <c r="K128" s="2">
        <f>TREND(Calibration!$A$2:$A$4,Calibration!$C$2:$C$4,E128)</f>
        <v>631.59807482302745</v>
      </c>
      <c r="L128" s="2">
        <f>TREND(Calibration!$A$2:$A$4,Calibration!$D$2:$D$4,G128)</f>
        <v>580.49507650764781</v>
      </c>
    </row>
    <row r="129" spans="1:12" x14ac:dyDescent="0.25">
      <c r="A129">
        <v>635082</v>
      </c>
      <c r="B129">
        <v>14.95300007</v>
      </c>
      <c r="C129">
        <v>0.31195000000000001</v>
      </c>
      <c r="D129">
        <v>34.687000269999999</v>
      </c>
      <c r="E129">
        <v>0.27487001</v>
      </c>
      <c r="F129">
        <v>37.852001190000003</v>
      </c>
      <c r="G129">
        <v>0.79549998</v>
      </c>
      <c r="H129">
        <v>30.6590004</v>
      </c>
      <c r="J129" s="2">
        <f>TREND(Calibration!$A$2:$A$4,Calibration!$B$2:$B$4,C129)</f>
        <v>355.85474449268554</v>
      </c>
      <c r="K129" s="2">
        <f>TREND(Calibration!$A$2:$A$4,Calibration!$C$2:$C$4,E129)</f>
        <v>629.49044259798598</v>
      </c>
      <c r="L129" s="2">
        <f>TREND(Calibration!$A$2:$A$4,Calibration!$D$2:$D$4,G129)</f>
        <v>576.66817524709586</v>
      </c>
    </row>
    <row r="130" spans="1:12" x14ac:dyDescent="0.25">
      <c r="A130">
        <v>640082</v>
      </c>
      <c r="B130">
        <v>14.92399979</v>
      </c>
      <c r="C130">
        <v>0.31675999999999999</v>
      </c>
      <c r="D130">
        <v>34.713001249999998</v>
      </c>
      <c r="E130">
        <v>0.27449000000000001</v>
      </c>
      <c r="F130">
        <v>37.852001190000003</v>
      </c>
      <c r="G130">
        <v>0.80140001000000005</v>
      </c>
      <c r="H130">
        <v>30.739000319999999</v>
      </c>
      <c r="J130" s="2">
        <f>TREND(Calibration!$A$2:$A$4,Calibration!$B$2:$B$4,C130)</f>
        <v>377.12699200991869</v>
      </c>
      <c r="K130" s="2">
        <f>TREND(Calibration!$A$2:$A$4,Calibration!$C$2:$C$4,E130)</f>
        <v>626.52384758414132</v>
      </c>
      <c r="L130" s="2">
        <f>TREND(Calibration!$A$2:$A$4,Calibration!$D$2:$D$4,G130)</f>
        <v>580.84944047752083</v>
      </c>
    </row>
    <row r="131" spans="1:12" x14ac:dyDescent="0.25">
      <c r="A131">
        <v>645183</v>
      </c>
      <c r="B131">
        <v>14.86900043</v>
      </c>
      <c r="C131">
        <v>0.30810999999999999</v>
      </c>
      <c r="D131">
        <v>34.70299911</v>
      </c>
      <c r="E131">
        <v>0.27476001</v>
      </c>
      <c r="F131">
        <v>37.874000549999998</v>
      </c>
      <c r="G131">
        <v>0.79490000000000005</v>
      </c>
      <c r="H131">
        <v>30.67200089</v>
      </c>
      <c r="J131" s="2">
        <f>TREND(Calibration!$A$2:$A$4,Calibration!$B$2:$B$4,C131)</f>
        <v>338.87232651634963</v>
      </c>
      <c r="K131" s="2">
        <f>TREND(Calibration!$A$2:$A$4,Calibration!$C$2:$C$4,E131)</f>
        <v>628.63171400788838</v>
      </c>
      <c r="L131" s="2">
        <f>TREND(Calibration!$A$2:$A$4,Calibration!$D$2:$D$4,G131)</f>
        <v>576.24297816963178</v>
      </c>
    </row>
    <row r="132" spans="1:12" x14ac:dyDescent="0.25">
      <c r="A132">
        <v>650083</v>
      </c>
      <c r="B132">
        <v>14.875</v>
      </c>
      <c r="C132">
        <v>0.31011</v>
      </c>
      <c r="D132">
        <v>34.673999790000003</v>
      </c>
      <c r="E132">
        <v>0.27480999</v>
      </c>
      <c r="F132">
        <v>37.854999540000001</v>
      </c>
      <c r="G132">
        <v>0.80089997999999996</v>
      </c>
      <c r="H132">
        <v>30.739000319999999</v>
      </c>
      <c r="J132" s="2">
        <f>TREND(Calibration!$A$2:$A$4,Calibration!$B$2:$B$4,C132)</f>
        <v>347.71733587902463</v>
      </c>
      <c r="K132" s="2">
        <f>TREND(Calibration!$A$2:$A$4,Calibration!$C$2:$C$4,E132)</f>
        <v>629.02188905273465</v>
      </c>
      <c r="L132" s="2">
        <f>TREND(Calibration!$A$2:$A$4,Calibration!$D$2:$D$4,G132)</f>
        <v>580.49507650764781</v>
      </c>
    </row>
    <row r="133" spans="1:12" x14ac:dyDescent="0.25">
      <c r="A133">
        <v>655082</v>
      </c>
      <c r="B133">
        <v>14.800999640000001</v>
      </c>
      <c r="C133">
        <v>0.30746001000000001</v>
      </c>
      <c r="D133">
        <v>34.65499878</v>
      </c>
      <c r="E133">
        <v>0.27476001</v>
      </c>
      <c r="F133">
        <v>37.905998230000002</v>
      </c>
      <c r="G133">
        <v>0.80900002000000004</v>
      </c>
      <c r="H133">
        <v>30.788000109999999</v>
      </c>
      <c r="J133" s="2">
        <f>TREND(Calibration!$A$2:$A$4,Calibration!$B$2:$B$4,C133)</f>
        <v>335.99774269852719</v>
      </c>
      <c r="K133" s="2">
        <f>TREND(Calibration!$A$2:$A$4,Calibration!$C$2:$C$4,E133)</f>
        <v>628.63171400788838</v>
      </c>
      <c r="L133" s="2">
        <f>TREND(Calibration!$A$2:$A$4,Calibration!$D$2:$D$4,G133)</f>
        <v>586.23545674589263</v>
      </c>
    </row>
    <row r="134" spans="1:12" x14ac:dyDescent="0.25">
      <c r="A134">
        <v>660095</v>
      </c>
      <c r="B134">
        <v>14.74199963</v>
      </c>
      <c r="C134">
        <v>0.31325001000000002</v>
      </c>
      <c r="D134">
        <v>34.676998140000002</v>
      </c>
      <c r="E134">
        <v>0.27410999000000003</v>
      </c>
      <c r="F134">
        <v>37.909000399999996</v>
      </c>
      <c r="G134">
        <v>0.80680001000000001</v>
      </c>
      <c r="H134">
        <v>30.716999049999998</v>
      </c>
      <c r="J134" s="2">
        <f>TREND(Calibration!$A$2:$A$4,Calibration!$B$2:$B$4,C134)</f>
        <v>361.6040448034712</v>
      </c>
      <c r="K134" s="2">
        <f>TREND(Calibration!$A$2:$A$4,Calibration!$C$2:$C$4,E134)</f>
        <v>623.55725257029621</v>
      </c>
      <c r="L134" s="2">
        <f>TREND(Calibration!$A$2:$A$4,Calibration!$D$2:$D$4,G134)</f>
        <v>584.67634173807278</v>
      </c>
    </row>
    <row r="135" spans="1:12" x14ac:dyDescent="0.25">
      <c r="A135">
        <v>665083</v>
      </c>
      <c r="B135">
        <v>14.72000027</v>
      </c>
      <c r="C135">
        <v>0.30994999000000001</v>
      </c>
      <c r="D135">
        <v>34.689998629999998</v>
      </c>
      <c r="E135">
        <v>0.27427000000000001</v>
      </c>
      <c r="F135">
        <v>37.819999690000003</v>
      </c>
      <c r="G135">
        <v>0.79600000000000004</v>
      </c>
      <c r="H135">
        <v>30.76499939</v>
      </c>
      <c r="J135" s="2">
        <f>TREND(Calibration!$A$2:$A$4,Calibration!$B$2:$B$4,C135)</f>
        <v>347.00969090496392</v>
      </c>
      <c r="K135" s="2">
        <f>TREND(Calibration!$A$2:$A$4,Calibration!$C$2:$C$4,E135)</f>
        <v>624.80639040394612</v>
      </c>
      <c r="L135" s="2">
        <f>TREND(Calibration!$A$2:$A$4,Calibration!$D$2:$D$4,G135)</f>
        <v>577.02253213011466</v>
      </c>
    </row>
    <row r="136" spans="1:12" x14ac:dyDescent="0.25">
      <c r="A136">
        <v>670087</v>
      </c>
      <c r="B136">
        <v>14.713000299999999</v>
      </c>
      <c r="C136">
        <v>0.31097998999999998</v>
      </c>
      <c r="D136">
        <v>34.726001740000001</v>
      </c>
      <c r="E136">
        <v>0.27351998999999999</v>
      </c>
      <c r="F136">
        <v>37.852001190000003</v>
      </c>
      <c r="G136">
        <v>0.78850001000000003</v>
      </c>
      <c r="H136">
        <v>30.722999569999999</v>
      </c>
      <c r="J136" s="2">
        <f>TREND(Calibration!$A$2:$A$4,Calibration!$B$2:$B$4,C136)</f>
        <v>351.56487072674122</v>
      </c>
      <c r="K136" s="2">
        <f>TREND(Calibration!$A$2:$A$4,Calibration!$C$2:$C$4,E136)</f>
        <v>618.95134467795447</v>
      </c>
      <c r="L136" s="2">
        <f>TREND(Calibration!$A$2:$A$4,Calibration!$D$2:$D$4,G136)</f>
        <v>571.70739857731326</v>
      </c>
    </row>
    <row r="137" spans="1:12" x14ac:dyDescent="0.25">
      <c r="A137">
        <v>675082</v>
      </c>
      <c r="B137">
        <v>14.76200008</v>
      </c>
      <c r="C137">
        <v>0.31102999999999997</v>
      </c>
      <c r="D137">
        <v>34.645000459999999</v>
      </c>
      <c r="E137">
        <v>0.27356999999999998</v>
      </c>
      <c r="F137">
        <v>37.909000399999996</v>
      </c>
      <c r="G137">
        <v>0.79979997999999997</v>
      </c>
      <c r="H137">
        <v>30.76799965</v>
      </c>
      <c r="J137" s="2">
        <f>TREND(Calibration!$A$2:$A$4,Calibration!$B$2:$B$4,C137)</f>
        <v>351.78604018585497</v>
      </c>
      <c r="K137" s="2">
        <f>TREND(Calibration!$A$2:$A$4,Calibration!$C$2:$C$4,E137)</f>
        <v>619.34175392150678</v>
      </c>
      <c r="L137" s="2">
        <f>TREND(Calibration!$A$2:$A$4,Calibration!$D$2:$D$4,G137)</f>
        <v>579.71552254716505</v>
      </c>
    </row>
    <row r="138" spans="1:12" x14ac:dyDescent="0.25">
      <c r="A138">
        <v>680082</v>
      </c>
      <c r="B138">
        <v>14.807000159999999</v>
      </c>
      <c r="C138">
        <v>0.31217</v>
      </c>
      <c r="D138">
        <v>34.665000919999997</v>
      </c>
      <c r="E138">
        <v>0.27325000999999999</v>
      </c>
      <c r="F138">
        <v>37.92200089</v>
      </c>
      <c r="G138">
        <v>0.80949998000000001</v>
      </c>
      <c r="H138">
        <v>30.777999879999999</v>
      </c>
      <c r="J138" s="2">
        <f>TREND(Calibration!$A$2:$A$4,Calibration!$B$2:$B$4,C138)</f>
        <v>356.82769552257969</v>
      </c>
      <c r="K138" s="2">
        <f>TREND(Calibration!$A$2:$A$4,Calibration!$C$2:$C$4,E138)</f>
        <v>616.84371245291345</v>
      </c>
      <c r="L138" s="2">
        <f>TREND(Calibration!$A$2:$A$4,Calibration!$D$2:$D$4,G138)</f>
        <v>586.58977110778619</v>
      </c>
    </row>
    <row r="139" spans="1:12" x14ac:dyDescent="0.25">
      <c r="A139">
        <v>685082</v>
      </c>
      <c r="B139">
        <v>14.91800022</v>
      </c>
      <c r="C139">
        <v>0.31060000999999998</v>
      </c>
      <c r="D139">
        <v>34.673999790000003</v>
      </c>
      <c r="E139">
        <v>0.27421999000000002</v>
      </c>
      <c r="F139">
        <v>37.905998230000002</v>
      </c>
      <c r="G139">
        <v>0.80949998000000001</v>
      </c>
      <c r="H139">
        <v>30.746000290000001</v>
      </c>
      <c r="J139" s="2">
        <f>TREND(Calibration!$A$2:$A$4,Calibration!$B$2:$B$4,C139)</f>
        <v>349.88440739792668</v>
      </c>
      <c r="K139" s="2">
        <f>TREND(Calibration!$A$2:$A$4,Calibration!$C$2:$C$4,E139)</f>
        <v>624.41598116039381</v>
      </c>
      <c r="L139" s="2">
        <f>TREND(Calibration!$A$2:$A$4,Calibration!$D$2:$D$4,G139)</f>
        <v>586.58977110778619</v>
      </c>
    </row>
    <row r="140" spans="1:12" x14ac:dyDescent="0.25">
      <c r="A140">
        <v>690081</v>
      </c>
      <c r="B140">
        <v>14.972999570000001</v>
      </c>
      <c r="C140">
        <v>0.31091999999999997</v>
      </c>
      <c r="D140">
        <v>34.687000269999999</v>
      </c>
      <c r="E140">
        <v>0.27487001</v>
      </c>
      <c r="F140">
        <v>37.915000919999997</v>
      </c>
      <c r="G140">
        <v>0.80790001</v>
      </c>
      <c r="H140">
        <v>30.722999569999999</v>
      </c>
      <c r="J140" s="2">
        <f>TREND(Calibration!$A$2:$A$4,Calibration!$B$2:$B$4,C140)</f>
        <v>351.29956467090778</v>
      </c>
      <c r="K140" s="2">
        <f>TREND(Calibration!$A$2:$A$4,Calibration!$C$2:$C$4,E140)</f>
        <v>629.49044259798598</v>
      </c>
      <c r="L140" s="2">
        <f>TREND(Calibration!$A$2:$A$4,Calibration!$D$2:$D$4,G140)</f>
        <v>585.45589569855565</v>
      </c>
    </row>
    <row r="141" spans="1:12" x14ac:dyDescent="0.25">
      <c r="A141">
        <v>695099</v>
      </c>
      <c r="B141">
        <v>14.972999570000001</v>
      </c>
      <c r="C141">
        <v>0.31016999000000001</v>
      </c>
      <c r="D141">
        <v>34.680999759999999</v>
      </c>
      <c r="E141">
        <v>0.27551999999999999</v>
      </c>
      <c r="F141">
        <v>37.835998539999999</v>
      </c>
      <c r="G141">
        <v>0.79759997000000005</v>
      </c>
      <c r="H141">
        <v>30.754999160000001</v>
      </c>
      <c r="J141" s="2">
        <f>TREND(Calibration!$A$2:$A$4,Calibration!$B$2:$B$4,C141)</f>
        <v>347.98264193485807</v>
      </c>
      <c r="K141" s="2">
        <f>TREND(Calibration!$A$2:$A$4,Calibration!$C$2:$C$4,E141)</f>
        <v>634.5646698368721</v>
      </c>
      <c r="L141" s="2">
        <f>TREND(Calibration!$A$2:$A$4,Calibration!$D$2:$D$4,G141)</f>
        <v>578.15640753934531</v>
      </c>
    </row>
    <row r="142" spans="1:12" x14ac:dyDescent="0.25">
      <c r="A142">
        <v>700083</v>
      </c>
      <c r="B142">
        <v>14.90100002</v>
      </c>
      <c r="C142">
        <v>0.30860000999999998</v>
      </c>
      <c r="D142">
        <v>34.713001249999998</v>
      </c>
      <c r="E142">
        <v>0.27551999999999999</v>
      </c>
      <c r="F142">
        <v>37.865001679999999</v>
      </c>
      <c r="G142">
        <v>0.79439998000000001</v>
      </c>
      <c r="H142">
        <v>30.771999359999999</v>
      </c>
      <c r="J142" s="2">
        <f>TREND(Calibration!$A$2:$A$4,Calibration!$B$2:$B$4,C142)</f>
        <v>341.03939803525168</v>
      </c>
      <c r="K142" s="2">
        <f>TREND(Calibration!$A$2:$A$4,Calibration!$C$2:$C$4,E142)</f>
        <v>634.5646698368721</v>
      </c>
      <c r="L142" s="2">
        <f>TREND(Calibration!$A$2:$A$4,Calibration!$D$2:$D$4,G142)</f>
        <v>575.8886212866131</v>
      </c>
    </row>
    <row r="143" spans="1:12" x14ac:dyDescent="0.25">
      <c r="A143">
        <v>705082</v>
      </c>
      <c r="B143">
        <v>14.84300041</v>
      </c>
      <c r="C143">
        <v>0.30610999</v>
      </c>
      <c r="D143">
        <v>34.700000760000002</v>
      </c>
      <c r="E143">
        <v>0.27513999</v>
      </c>
      <c r="F143">
        <v>37.930999759999999</v>
      </c>
      <c r="G143">
        <v>0.80409998000000005</v>
      </c>
      <c r="H143">
        <v>30.729999540000001</v>
      </c>
      <c r="J143" s="2">
        <f>TREND(Calibration!$A$2:$A$4,Calibration!$B$2:$B$4,C143)</f>
        <v>330.02727292862778</v>
      </c>
      <c r="K143" s="2">
        <f>TREND(Calibration!$A$2:$A$4,Calibration!$C$2:$C$4,E143)</f>
        <v>631.59807482302745</v>
      </c>
      <c r="L143" s="2">
        <f>TREND(Calibration!$A$2:$A$4,Calibration!$D$2:$D$4,G143)</f>
        <v>582.76286984723424</v>
      </c>
    </row>
    <row r="144" spans="1:12" x14ac:dyDescent="0.25">
      <c r="A144">
        <v>710082</v>
      </c>
      <c r="B144">
        <v>14.777999879999999</v>
      </c>
      <c r="C144">
        <v>0.31043999999999999</v>
      </c>
      <c r="D144">
        <v>34.680999759999999</v>
      </c>
      <c r="E144">
        <v>0.27454001</v>
      </c>
      <c r="F144">
        <v>37.883998869999999</v>
      </c>
      <c r="G144">
        <v>0.79979997999999997</v>
      </c>
      <c r="H144">
        <v>30.78100014</v>
      </c>
      <c r="J144" s="2">
        <f>TREND(Calibration!$A$2:$A$4,Calibration!$B$2:$B$4,C144)</f>
        <v>349.17676242386597</v>
      </c>
      <c r="K144" s="2">
        <f>TREND(Calibration!$A$2:$A$4,Calibration!$C$2:$C$4,E144)</f>
        <v>626.91425682769363</v>
      </c>
      <c r="L144" s="2">
        <f>TREND(Calibration!$A$2:$A$4,Calibration!$D$2:$D$4,G144)</f>
        <v>579.71552254716505</v>
      </c>
    </row>
    <row r="145" spans="1:12" x14ac:dyDescent="0.25">
      <c r="A145">
        <v>715091</v>
      </c>
      <c r="B145">
        <v>14.70300007</v>
      </c>
      <c r="C145">
        <v>0.31411001</v>
      </c>
      <c r="D145">
        <v>34.696998600000001</v>
      </c>
      <c r="E145">
        <v>0.27416000000000001</v>
      </c>
      <c r="F145">
        <v>37.848999020000001</v>
      </c>
      <c r="G145">
        <v>0.79710000999999997</v>
      </c>
      <c r="H145">
        <v>30.69799995</v>
      </c>
      <c r="J145" s="2">
        <f>TREND(Calibration!$A$2:$A$4,Calibration!$B$2:$B$4,C145)</f>
        <v>365.40739882942125</v>
      </c>
      <c r="K145" s="2">
        <f>TREND(Calibration!$A$2:$A$4,Calibration!$C$2:$C$4,E145)</f>
        <v>623.94766181384853</v>
      </c>
      <c r="L145" s="2">
        <f>TREND(Calibration!$A$2:$A$4,Calibration!$D$2:$D$4,G145)</f>
        <v>577.80209317745164</v>
      </c>
    </row>
    <row r="146" spans="1:12" x14ac:dyDescent="0.25">
      <c r="A146">
        <v>720082</v>
      </c>
      <c r="B146">
        <v>14.774999619999999</v>
      </c>
      <c r="C146">
        <v>0.30761999000000001</v>
      </c>
      <c r="D146">
        <v>34.713001249999998</v>
      </c>
      <c r="E146">
        <v>0.27443999000000002</v>
      </c>
      <c r="F146">
        <v>37.89599991</v>
      </c>
      <c r="G146">
        <v>0.81110000999999998</v>
      </c>
      <c r="H146">
        <v>30.746000290000001</v>
      </c>
      <c r="J146" s="2">
        <f>TREND(Calibration!$A$2:$A$4,Calibration!$B$2:$B$4,C146)</f>
        <v>336.70525499744758</v>
      </c>
      <c r="K146" s="2">
        <f>TREND(Calibration!$A$2:$A$4,Calibration!$C$2:$C$4,E146)</f>
        <v>626.13343834058855</v>
      </c>
      <c r="L146" s="2">
        <f>TREND(Calibration!$A$2:$A$4,Calibration!$D$2:$D$4,G146)</f>
        <v>587.72368903814197</v>
      </c>
    </row>
    <row r="147" spans="1:12" x14ac:dyDescent="0.25">
      <c r="A147">
        <v>725081</v>
      </c>
      <c r="B147">
        <v>14.84000015</v>
      </c>
      <c r="C147">
        <v>0.30508000000000002</v>
      </c>
      <c r="D147">
        <v>34.680999759999999</v>
      </c>
      <c r="E147">
        <v>0.27449000000000001</v>
      </c>
      <c r="F147">
        <v>37.893001560000002</v>
      </c>
      <c r="G147">
        <v>0.80839998000000002</v>
      </c>
      <c r="H147">
        <v>30.69799995</v>
      </c>
      <c r="J147" s="2">
        <f>TREND(Calibration!$A$2:$A$4,Calibration!$B$2:$B$4,C147)</f>
        <v>325.4721373318971</v>
      </c>
      <c r="K147" s="2">
        <f>TREND(Calibration!$A$2:$A$4,Calibration!$C$2:$C$4,E147)</f>
        <v>626.52384758414132</v>
      </c>
      <c r="L147" s="2">
        <f>TREND(Calibration!$A$2:$A$4,Calibration!$D$2:$D$4,G147)</f>
        <v>585.81021714730343</v>
      </c>
    </row>
    <row r="148" spans="1:12" x14ac:dyDescent="0.25">
      <c r="A148">
        <v>730083</v>
      </c>
      <c r="B148">
        <v>14.90799999</v>
      </c>
      <c r="C148">
        <v>0.30107999000000002</v>
      </c>
      <c r="D148">
        <v>34.687000269999999</v>
      </c>
      <c r="E148">
        <v>0.27443999000000002</v>
      </c>
      <c r="F148">
        <v>37.8390007</v>
      </c>
      <c r="G148">
        <v>0.80629998000000003</v>
      </c>
      <c r="H148">
        <v>30.752000809999998</v>
      </c>
      <c r="J148" s="2">
        <f>TREND(Calibration!$A$2:$A$4,Calibration!$B$2:$B$4,C148)</f>
        <v>307.78207438150048</v>
      </c>
      <c r="K148" s="2">
        <f>TREND(Calibration!$A$2:$A$4,Calibration!$C$2:$C$4,E148)</f>
        <v>626.13343834058855</v>
      </c>
      <c r="L148" s="2">
        <f>TREND(Calibration!$A$2:$A$4,Calibration!$D$2:$D$4,G148)</f>
        <v>584.32197776819987</v>
      </c>
    </row>
    <row r="149" spans="1:12" x14ac:dyDescent="0.25">
      <c r="A149">
        <v>735082</v>
      </c>
      <c r="B149">
        <v>14.998999599999999</v>
      </c>
      <c r="C149">
        <v>0.30379</v>
      </c>
      <c r="D149">
        <v>34.673999790000003</v>
      </c>
      <c r="E149">
        <v>0.27480999</v>
      </c>
      <c r="F149">
        <v>37.881000520000001</v>
      </c>
      <c r="G149">
        <v>0.80949998000000001</v>
      </c>
      <c r="H149">
        <v>30.76799965</v>
      </c>
      <c r="J149" s="2">
        <f>TREND(Calibration!$A$2:$A$4,Calibration!$B$2:$B$4,C149)</f>
        <v>319.7671062929719</v>
      </c>
      <c r="K149" s="2">
        <f>TREND(Calibration!$A$2:$A$4,Calibration!$C$2:$C$4,E149)</f>
        <v>629.02188905273465</v>
      </c>
      <c r="L149" s="2">
        <f>TREND(Calibration!$A$2:$A$4,Calibration!$D$2:$D$4,G149)</f>
        <v>586.58977110778619</v>
      </c>
    </row>
    <row r="150" spans="1:12" x14ac:dyDescent="0.25">
      <c r="A150">
        <v>740082</v>
      </c>
      <c r="B150">
        <v>15.09300041</v>
      </c>
      <c r="C150">
        <v>0.30708000000000002</v>
      </c>
      <c r="D150">
        <v>34.700000760000002</v>
      </c>
      <c r="E150">
        <v>0.27545999999999998</v>
      </c>
      <c r="F150">
        <v>37.918998719999998</v>
      </c>
      <c r="G150">
        <v>0.81110000999999998</v>
      </c>
      <c r="H150">
        <v>30.726999280000001</v>
      </c>
      <c r="J150" s="2">
        <f>TREND(Calibration!$A$2:$A$4,Calibration!$B$2:$B$4,C150)</f>
        <v>334.3171466945721</v>
      </c>
      <c r="K150" s="2">
        <f>TREND(Calibration!$A$2:$A$4,Calibration!$C$2:$C$4,E150)</f>
        <v>634.09627242409192</v>
      </c>
      <c r="L150" s="2">
        <f>TREND(Calibration!$A$2:$A$4,Calibration!$D$2:$D$4,G150)</f>
        <v>587.72368903814197</v>
      </c>
    </row>
    <row r="151" spans="1:12" x14ac:dyDescent="0.25">
      <c r="A151">
        <v>745082</v>
      </c>
      <c r="B151">
        <v>15.125</v>
      </c>
      <c r="C151">
        <v>0.30632999999999999</v>
      </c>
      <c r="D151">
        <v>34.715999600000004</v>
      </c>
      <c r="E151">
        <v>0.27616000000000002</v>
      </c>
      <c r="F151">
        <v>37.881000520000001</v>
      </c>
      <c r="G151">
        <v>0.80790001</v>
      </c>
      <c r="H151">
        <v>30.729999540000001</v>
      </c>
      <c r="J151" s="2">
        <f>TREND(Calibration!$A$2:$A$4,Calibration!$B$2:$B$4,C151)</f>
        <v>331.00026818356901</v>
      </c>
      <c r="K151" s="2">
        <f>TREND(Calibration!$A$2:$A$4,Calibration!$C$2:$C$4,E151)</f>
        <v>639.56090890653081</v>
      </c>
      <c r="L151" s="2">
        <f>TREND(Calibration!$A$2:$A$4,Calibration!$D$2:$D$4,G151)</f>
        <v>585.45589569855565</v>
      </c>
    </row>
    <row r="152" spans="1:12" x14ac:dyDescent="0.25">
      <c r="A152">
        <v>750081</v>
      </c>
      <c r="B152">
        <v>15.041000370000001</v>
      </c>
      <c r="C152">
        <v>0.30724998999999997</v>
      </c>
      <c r="D152">
        <v>34.693000789999999</v>
      </c>
      <c r="E152">
        <v>0.27680999000000001</v>
      </c>
      <c r="F152">
        <v>37.874000549999998</v>
      </c>
      <c r="G152">
        <v>0.80790001</v>
      </c>
      <c r="H152">
        <v>30.722999569999999</v>
      </c>
      <c r="J152" s="2">
        <f>TREND(Calibration!$A$2:$A$4,Calibration!$B$2:$B$4,C152)</f>
        <v>335.0689282653525</v>
      </c>
      <c r="K152" s="2">
        <f>TREND(Calibration!$A$2:$A$4,Calibration!$C$2:$C$4,E152)</f>
        <v>644.63513614541694</v>
      </c>
      <c r="L152" s="2">
        <f>TREND(Calibration!$A$2:$A$4,Calibration!$D$2:$D$4,G152)</f>
        <v>585.45589569855565</v>
      </c>
    </row>
    <row r="153" spans="1:12" x14ac:dyDescent="0.25">
      <c r="A153">
        <v>755082</v>
      </c>
      <c r="B153">
        <v>14.9659996</v>
      </c>
      <c r="C153">
        <v>0.30860000999999998</v>
      </c>
      <c r="D153">
        <v>34.687000269999999</v>
      </c>
      <c r="E153">
        <v>0.27707999999999999</v>
      </c>
      <c r="F153">
        <v>37.876998899999997</v>
      </c>
      <c r="G153">
        <v>0.80030000000000001</v>
      </c>
      <c r="H153">
        <v>30.6590004</v>
      </c>
      <c r="J153" s="2">
        <f>TREND(Calibration!$A$2:$A$4,Calibration!$B$2:$B$4,C153)</f>
        <v>341.03939803525168</v>
      </c>
      <c r="K153" s="2">
        <f>TREND(Calibration!$A$2:$A$4,Calibration!$C$2:$C$4,E153)</f>
        <v>646.74300256916445</v>
      </c>
      <c r="L153" s="2">
        <f>TREND(Calibration!$A$2:$A$4,Calibration!$D$2:$D$4,G153)</f>
        <v>580.06987943018385</v>
      </c>
    </row>
    <row r="154" spans="1:12" x14ac:dyDescent="0.25">
      <c r="A154">
        <v>760082</v>
      </c>
      <c r="B154">
        <v>14.82299995</v>
      </c>
      <c r="C154">
        <v>0.30952001000000001</v>
      </c>
      <c r="D154">
        <v>34.696998600000001</v>
      </c>
      <c r="E154">
        <v>0.27746000999999998</v>
      </c>
      <c r="F154">
        <v>37.852001190000003</v>
      </c>
      <c r="G154">
        <v>0.80519998000000004</v>
      </c>
      <c r="H154">
        <v>30.666000369999999</v>
      </c>
      <c r="J154" s="2">
        <f>TREND(Calibration!$A$2:$A$4,Calibration!$B$2:$B$4,C154)</f>
        <v>345.10810234208225</v>
      </c>
      <c r="K154" s="2">
        <f>TREND(Calibration!$A$2:$A$4,Calibration!$C$2:$C$4,E154)</f>
        <v>649.70959758300955</v>
      </c>
      <c r="L154" s="2">
        <f>TREND(Calibration!$A$2:$A$4,Calibration!$D$2:$D$4,G154)</f>
        <v>583.54242380771711</v>
      </c>
    </row>
    <row r="155" spans="1:12" x14ac:dyDescent="0.25">
      <c r="A155">
        <v>765137</v>
      </c>
      <c r="B155">
        <v>14.74600029</v>
      </c>
      <c r="C155">
        <v>0.31264999999999998</v>
      </c>
      <c r="D155">
        <v>34.689998629999998</v>
      </c>
      <c r="E155">
        <v>0.27783998999999998</v>
      </c>
      <c r="F155">
        <v>37.881000520000001</v>
      </c>
      <c r="G155">
        <v>0.80790001</v>
      </c>
      <c r="H155">
        <v>30.732999800000002</v>
      </c>
      <c r="J155" s="2">
        <f>TREND(Calibration!$A$2:$A$4,Calibration!$B$2:$B$4,C155)</f>
        <v>358.95049776962173</v>
      </c>
      <c r="K155" s="2">
        <f>TREND(Calibration!$A$2:$A$4,Calibration!$C$2:$C$4,E155)</f>
        <v>652.67595839814817</v>
      </c>
      <c r="L155" s="2">
        <f>TREND(Calibration!$A$2:$A$4,Calibration!$D$2:$D$4,G155)</f>
        <v>585.45589569855565</v>
      </c>
    </row>
    <row r="156" spans="1:12" x14ac:dyDescent="0.25">
      <c r="A156">
        <v>770093</v>
      </c>
      <c r="B156">
        <v>14.69999981</v>
      </c>
      <c r="C156">
        <v>0.31330001000000002</v>
      </c>
      <c r="D156">
        <v>34.706001280000002</v>
      </c>
      <c r="E156">
        <v>0.27816001000000001</v>
      </c>
      <c r="F156">
        <v>37.813999180000003</v>
      </c>
      <c r="G156">
        <v>0.79009998000000004</v>
      </c>
      <c r="H156">
        <v>30.69799995</v>
      </c>
      <c r="J156" s="2">
        <f>TREND(Calibration!$A$2:$A$4,Calibration!$B$2:$B$4,C156)</f>
        <v>361.8251700375381</v>
      </c>
      <c r="K156" s="2">
        <f>TREND(Calibration!$A$2:$A$4,Calibration!$C$2:$C$4,E156)</f>
        <v>655.17423406544845</v>
      </c>
      <c r="L156" s="2">
        <f>TREND(Calibration!$A$2:$A$4,Calibration!$D$2:$D$4,G156)</f>
        <v>572.84127398654391</v>
      </c>
    </row>
    <row r="157" spans="1:12" x14ac:dyDescent="0.25">
      <c r="A157">
        <v>775084</v>
      </c>
      <c r="B157">
        <v>14.777999879999999</v>
      </c>
      <c r="C157">
        <v>0.31226999</v>
      </c>
      <c r="D157">
        <v>34.687000269999999</v>
      </c>
      <c r="E157">
        <v>0.27871001000000001</v>
      </c>
      <c r="F157">
        <v>37.852001190000003</v>
      </c>
      <c r="G157">
        <v>0.80250001000000004</v>
      </c>
      <c r="H157">
        <v>30.749000550000002</v>
      </c>
      <c r="J157" s="2">
        <f>TREND(Calibration!$A$2:$A$4,Calibration!$B$2:$B$4,C157)</f>
        <v>357.26990176566665</v>
      </c>
      <c r="K157" s="2">
        <f>TREND(Calibration!$A$2:$A$4,Calibration!$C$2:$C$4,E157)</f>
        <v>659.46787701593644</v>
      </c>
      <c r="L157" s="2">
        <f>TREND(Calibration!$A$2:$A$4,Calibration!$D$2:$D$4,G157)</f>
        <v>581.62899443800359</v>
      </c>
    </row>
    <row r="158" spans="1:12" x14ac:dyDescent="0.25">
      <c r="A158">
        <v>780110</v>
      </c>
      <c r="B158">
        <v>14.86200047</v>
      </c>
      <c r="C158">
        <v>0.30994999000000001</v>
      </c>
      <c r="D158">
        <v>34.638999939999998</v>
      </c>
      <c r="E158">
        <v>0.27940999999999999</v>
      </c>
      <c r="F158">
        <v>37.865001679999999</v>
      </c>
      <c r="G158">
        <v>0.79979997999999997</v>
      </c>
      <c r="H158">
        <v>30.791000369999999</v>
      </c>
      <c r="J158" s="2">
        <f>TREND(Calibration!$A$2:$A$4,Calibration!$B$2:$B$4,C158)</f>
        <v>347.00969090496392</v>
      </c>
      <c r="K158" s="2">
        <f>TREND(Calibration!$A$2:$A$4,Calibration!$C$2:$C$4,E158)</f>
        <v>664.93243543213953</v>
      </c>
      <c r="L158" s="2">
        <f>TREND(Calibration!$A$2:$A$4,Calibration!$D$2:$D$4,G158)</f>
        <v>579.71552254716505</v>
      </c>
    </row>
    <row r="159" spans="1:12" x14ac:dyDescent="0.25">
      <c r="A159">
        <v>785081</v>
      </c>
      <c r="B159">
        <v>14.87899971</v>
      </c>
      <c r="C159">
        <v>0.31064998999999999</v>
      </c>
      <c r="D159">
        <v>34.689998629999998</v>
      </c>
      <c r="E159">
        <v>0.28075999000000001</v>
      </c>
      <c r="F159">
        <v>37.848999020000001</v>
      </c>
      <c r="G159">
        <v>0.78850001000000003</v>
      </c>
      <c r="H159">
        <v>30.76799965</v>
      </c>
      <c r="J159" s="2">
        <f>TREND(Calibration!$A$2:$A$4,Calibration!$B$2:$B$4,C159)</f>
        <v>350.10544418189988</v>
      </c>
      <c r="K159" s="2">
        <f>TREND(Calibration!$A$2:$A$4,Calibration!$C$2:$C$4,E159)</f>
        <v>675.47129915346454</v>
      </c>
      <c r="L159" s="2">
        <f>TREND(Calibration!$A$2:$A$4,Calibration!$D$2:$D$4,G159)</f>
        <v>571.70739857731326</v>
      </c>
    </row>
    <row r="160" spans="1:12" x14ac:dyDescent="0.25">
      <c r="A160">
        <v>790082</v>
      </c>
      <c r="B160">
        <v>14.90799999</v>
      </c>
      <c r="C160">
        <v>0.30925000000000002</v>
      </c>
      <c r="D160">
        <v>34.706001280000002</v>
      </c>
      <c r="E160">
        <v>0.28071001000000001</v>
      </c>
      <c r="F160">
        <v>37.858001710000003</v>
      </c>
      <c r="G160">
        <v>0.7863</v>
      </c>
      <c r="H160">
        <v>30.729999540000001</v>
      </c>
      <c r="J160" s="2">
        <f>TREND(Calibration!$A$2:$A$4,Calibration!$B$2:$B$4,C160)</f>
        <v>343.91398185307457</v>
      </c>
      <c r="K160" s="2">
        <f>TREND(Calibration!$A$2:$A$4,Calibration!$C$2:$C$4,E160)</f>
        <v>675.08112410861872</v>
      </c>
      <c r="L160" s="2">
        <f>TREND(Calibration!$A$2:$A$4,Calibration!$D$2:$D$4,G160)</f>
        <v>570.1482835694934</v>
      </c>
    </row>
    <row r="161" spans="1:12" x14ac:dyDescent="0.25">
      <c r="A161">
        <v>795099</v>
      </c>
      <c r="B161">
        <v>14.86600018</v>
      </c>
      <c r="C161">
        <v>0.31130001000000002</v>
      </c>
      <c r="D161">
        <v>34.658000950000002</v>
      </c>
      <c r="E161">
        <v>0.28038001000000001</v>
      </c>
      <c r="F161">
        <v>37.858001710000003</v>
      </c>
      <c r="G161">
        <v>0.78740001000000004</v>
      </c>
      <c r="H161">
        <v>30.749000550000002</v>
      </c>
      <c r="J161" s="2">
        <f>TREND(Calibration!$A$2:$A$4,Calibration!$B$2:$B$4,C161)</f>
        <v>352.9801606748631</v>
      </c>
      <c r="K161" s="2">
        <f>TREND(Calibration!$A$2:$A$4,Calibration!$C$2:$C$4,E161)</f>
        <v>672.50493833832593</v>
      </c>
      <c r="L161" s="2">
        <f>TREND(Calibration!$A$2:$A$4,Calibration!$D$2:$D$4,G161)</f>
        <v>570.9278446168305</v>
      </c>
    </row>
    <row r="162" spans="1:12" x14ac:dyDescent="0.25">
      <c r="A162">
        <v>800083</v>
      </c>
      <c r="B162">
        <v>14.800999640000001</v>
      </c>
      <c r="C162">
        <v>0.30761999000000001</v>
      </c>
      <c r="D162">
        <v>34.673999790000003</v>
      </c>
      <c r="E162">
        <v>0.28071001000000001</v>
      </c>
      <c r="F162">
        <v>37.870998380000003</v>
      </c>
      <c r="G162">
        <v>0.79170001000000001</v>
      </c>
      <c r="H162">
        <v>30.76499939</v>
      </c>
      <c r="J162" s="2">
        <f>TREND(Calibration!$A$2:$A$4,Calibration!$B$2:$B$4,C162)</f>
        <v>336.70525499744758</v>
      </c>
      <c r="K162" s="2">
        <f>TREND(Calibration!$A$2:$A$4,Calibration!$C$2:$C$4,E162)</f>
        <v>675.08112410861872</v>
      </c>
      <c r="L162" s="2">
        <f>TREND(Calibration!$A$2:$A$4,Calibration!$D$2:$D$4,G162)</f>
        <v>573.97519191689958</v>
      </c>
    </row>
    <row r="163" spans="1:12" x14ac:dyDescent="0.25">
      <c r="A163">
        <v>805082</v>
      </c>
      <c r="B163">
        <v>14.774999619999999</v>
      </c>
      <c r="C163">
        <v>0.30860000999999998</v>
      </c>
      <c r="D163">
        <v>34.65499878</v>
      </c>
      <c r="E163">
        <v>0.28071001000000001</v>
      </c>
      <c r="F163">
        <v>37.881000520000001</v>
      </c>
      <c r="G163">
        <v>0.79390000999999999</v>
      </c>
      <c r="H163">
        <v>30.76799965</v>
      </c>
      <c r="J163" s="2">
        <f>TREND(Calibration!$A$2:$A$4,Calibration!$B$2:$B$4,C163)</f>
        <v>341.03939803525168</v>
      </c>
      <c r="K163" s="2">
        <f>TREND(Calibration!$A$2:$A$4,Calibration!$C$2:$C$4,E163)</f>
        <v>675.08112410861872</v>
      </c>
      <c r="L163" s="2">
        <f>TREND(Calibration!$A$2:$A$4,Calibration!$D$2:$D$4,G163)</f>
        <v>575.53429983786521</v>
      </c>
    </row>
    <row r="164" spans="1:12" x14ac:dyDescent="0.25">
      <c r="A164">
        <v>810080</v>
      </c>
      <c r="B164">
        <v>14.739000320000001</v>
      </c>
      <c r="C164">
        <v>0.30698001000000003</v>
      </c>
      <c r="D164">
        <v>34.647998809999997</v>
      </c>
      <c r="E164">
        <v>0.28108000999999999</v>
      </c>
      <c r="F164">
        <v>37.918998719999998</v>
      </c>
      <c r="G164">
        <v>0.79390000999999999</v>
      </c>
      <c r="H164">
        <v>30.76199913</v>
      </c>
      <c r="J164" s="2">
        <f>TREND(Calibration!$A$2:$A$4,Calibration!$B$2:$B$4,C164)</f>
        <v>333.87494045148514</v>
      </c>
      <c r="K164" s="2">
        <f>TREND(Calibration!$A$2:$A$4,Calibration!$C$2:$C$4,E164)</f>
        <v>677.96957482076482</v>
      </c>
      <c r="L164" s="2">
        <f>TREND(Calibration!$A$2:$A$4,Calibration!$D$2:$D$4,G164)</f>
        <v>575.53429983786521</v>
      </c>
    </row>
    <row r="165" spans="1:12" x14ac:dyDescent="0.25">
      <c r="A165">
        <v>815081</v>
      </c>
      <c r="B165">
        <v>14.67700005</v>
      </c>
      <c r="C165">
        <v>0.30605999</v>
      </c>
      <c r="D165">
        <v>34.673999790000003</v>
      </c>
      <c r="E165">
        <v>0.28108000999999999</v>
      </c>
      <c r="F165">
        <v>37.854999540000001</v>
      </c>
      <c r="G165">
        <v>0.7863</v>
      </c>
      <c r="H165">
        <v>30.726999280000001</v>
      </c>
      <c r="J165" s="2">
        <f>TREND(Calibration!$A$2:$A$4,Calibration!$B$2:$B$4,C165)</f>
        <v>329.8061476945611</v>
      </c>
      <c r="K165" s="2">
        <f>TREND(Calibration!$A$2:$A$4,Calibration!$C$2:$C$4,E165)</f>
        <v>677.96957482076482</v>
      </c>
      <c r="L165" s="2">
        <f>TREND(Calibration!$A$2:$A$4,Calibration!$D$2:$D$4,G165)</f>
        <v>570.1482835694934</v>
      </c>
    </row>
    <row r="166" spans="1:12" x14ac:dyDescent="0.25">
      <c r="A166">
        <v>820082</v>
      </c>
      <c r="B166">
        <v>14.7329998</v>
      </c>
      <c r="C166">
        <v>0.31011</v>
      </c>
      <c r="D166">
        <v>34.665000919999997</v>
      </c>
      <c r="E166">
        <v>0.28161999999999998</v>
      </c>
      <c r="F166">
        <v>37.881000520000001</v>
      </c>
      <c r="G166">
        <v>0.79439998000000001</v>
      </c>
      <c r="H166">
        <v>30.752000809999998</v>
      </c>
      <c r="J166" s="2">
        <f>TREND(Calibration!$A$2:$A$4,Calibration!$B$2:$B$4,C166)</f>
        <v>347.71733587902463</v>
      </c>
      <c r="K166" s="2">
        <f>TREND(Calibration!$A$2:$A$4,Calibration!$C$2:$C$4,E166)</f>
        <v>682.18507346955334</v>
      </c>
      <c r="L166" s="2">
        <f>TREND(Calibration!$A$2:$A$4,Calibration!$D$2:$D$4,G166)</f>
        <v>575.8886212866131</v>
      </c>
    </row>
    <row r="167" spans="1:12" x14ac:dyDescent="0.25">
      <c r="A167">
        <v>825082</v>
      </c>
      <c r="B167">
        <v>14.84599972</v>
      </c>
      <c r="C167">
        <v>0.31064998999999999</v>
      </c>
      <c r="D167">
        <v>34.665000919999997</v>
      </c>
      <c r="E167">
        <v>0.28233001000000002</v>
      </c>
      <c r="F167">
        <v>37.915000919999997</v>
      </c>
      <c r="G167">
        <v>0.80409998000000005</v>
      </c>
      <c r="H167">
        <v>30.771999359999999</v>
      </c>
      <c r="J167" s="2">
        <f>TREND(Calibration!$A$2:$A$4,Calibration!$B$2:$B$4,C167)</f>
        <v>350.10544418189988</v>
      </c>
      <c r="K167" s="2">
        <f>TREND(Calibration!$A$2:$A$4,Calibration!$C$2:$C$4,E167)</f>
        <v>687.72785425369125</v>
      </c>
      <c r="L167" s="2">
        <f>TREND(Calibration!$A$2:$A$4,Calibration!$D$2:$D$4,G167)</f>
        <v>582.76286984723424</v>
      </c>
    </row>
    <row r="168" spans="1:12" x14ac:dyDescent="0.25">
      <c r="A168">
        <v>830081</v>
      </c>
      <c r="B168">
        <v>14.94999981</v>
      </c>
      <c r="C168">
        <v>0.31086998999999998</v>
      </c>
      <c r="D168">
        <v>34.6609993</v>
      </c>
      <c r="E168">
        <v>0.28238001000000001</v>
      </c>
      <c r="F168">
        <v>37.911998750000002</v>
      </c>
      <c r="G168">
        <v>0.80250001000000004</v>
      </c>
      <c r="H168">
        <v>30.815999980000001</v>
      </c>
      <c r="J168" s="2">
        <f>TREND(Calibration!$A$2:$A$4,Calibration!$B$2:$B$4,C168)</f>
        <v>351.07839521179426</v>
      </c>
      <c r="K168" s="2">
        <f>TREND(Calibration!$A$2:$A$4,Calibration!$C$2:$C$4,E168)</f>
        <v>688.11818543100821</v>
      </c>
      <c r="L168" s="2">
        <f>TREND(Calibration!$A$2:$A$4,Calibration!$D$2:$D$4,G168)</f>
        <v>581.62899443800359</v>
      </c>
    </row>
    <row r="169" spans="1:12" x14ac:dyDescent="0.25">
      <c r="A169">
        <v>835090</v>
      </c>
      <c r="B169">
        <v>14.95300007</v>
      </c>
      <c r="C169">
        <v>0.31119001000000002</v>
      </c>
      <c r="D169">
        <v>34.683998109999997</v>
      </c>
      <c r="E169">
        <v>0.28259999000000002</v>
      </c>
      <c r="F169">
        <v>37.848999020000001</v>
      </c>
      <c r="G169">
        <v>0.7863</v>
      </c>
      <c r="H169">
        <v>30.76199913</v>
      </c>
      <c r="J169" s="2">
        <f>TREND(Calibration!$A$2:$A$4,Calibration!$B$2:$B$4,C169)</f>
        <v>352.49368515991591</v>
      </c>
      <c r="K169" s="2">
        <f>TREND(Calibration!$A$2:$A$4,Calibration!$C$2:$C$4,E169)</f>
        <v>689.83548647873272</v>
      </c>
      <c r="L169" s="2">
        <f>TREND(Calibration!$A$2:$A$4,Calibration!$D$2:$D$4,G169)</f>
        <v>570.1482835694934</v>
      </c>
    </row>
    <row r="170" spans="1:12" x14ac:dyDescent="0.25">
      <c r="A170">
        <v>840081</v>
      </c>
      <c r="B170">
        <v>14.94999981</v>
      </c>
      <c r="C170">
        <v>0.31134999000000002</v>
      </c>
      <c r="D170">
        <v>34.641998289999997</v>
      </c>
      <c r="E170">
        <v>0.28298000000000001</v>
      </c>
      <c r="F170">
        <v>37.905998230000002</v>
      </c>
      <c r="G170">
        <v>0.80199999</v>
      </c>
      <c r="H170">
        <v>30.76499939</v>
      </c>
      <c r="J170" s="2">
        <f>TREND(Calibration!$A$2:$A$4,Calibration!$B$2:$B$4,C170)</f>
        <v>353.2011974588363</v>
      </c>
      <c r="K170" s="2">
        <f>TREND(Calibration!$A$2:$A$4,Calibration!$C$2:$C$4,E170)</f>
        <v>692.80208149257737</v>
      </c>
      <c r="L170" s="2">
        <f>TREND(Calibration!$A$2:$A$4,Calibration!$D$2:$D$4,G170)</f>
        <v>581.27463755498491</v>
      </c>
    </row>
    <row r="171" spans="1:12" x14ac:dyDescent="0.25">
      <c r="A171">
        <v>845082</v>
      </c>
      <c r="B171">
        <v>14.84899998</v>
      </c>
      <c r="C171">
        <v>0.31195000000000001</v>
      </c>
      <c r="D171">
        <v>34.696998600000001</v>
      </c>
      <c r="E171">
        <v>0.28259999000000002</v>
      </c>
      <c r="F171">
        <v>37.89599991</v>
      </c>
      <c r="G171">
        <v>0.80360001000000003</v>
      </c>
      <c r="H171">
        <v>30.739000319999999</v>
      </c>
      <c r="J171" s="2">
        <f>TREND(Calibration!$A$2:$A$4,Calibration!$B$2:$B$4,C171)</f>
        <v>355.85474449268554</v>
      </c>
      <c r="K171" s="2">
        <f>TREND(Calibration!$A$2:$A$4,Calibration!$C$2:$C$4,E171)</f>
        <v>689.83548647873272</v>
      </c>
      <c r="L171" s="2">
        <f>TREND(Calibration!$A$2:$A$4,Calibration!$D$2:$D$4,G171)</f>
        <v>582.40854839848646</v>
      </c>
    </row>
    <row r="172" spans="1:12" x14ac:dyDescent="0.25">
      <c r="A172">
        <v>850085</v>
      </c>
      <c r="B172">
        <v>14.75899982</v>
      </c>
      <c r="C172">
        <v>0.31319001000000002</v>
      </c>
      <c r="D172">
        <v>34.665000919999997</v>
      </c>
      <c r="E172">
        <v>0.28222001000000002</v>
      </c>
      <c r="F172">
        <v>37.911998750000002</v>
      </c>
      <c r="G172">
        <v>0.80299997000000001</v>
      </c>
      <c r="H172">
        <v>30.746000290000001</v>
      </c>
      <c r="J172" s="2">
        <f>TREND(Calibration!$A$2:$A$4,Calibration!$B$2:$B$4,C172)</f>
        <v>361.33869452259091</v>
      </c>
      <c r="K172" s="2">
        <f>TREND(Calibration!$A$2:$A$4,Calibration!$C$2:$C$4,E172)</f>
        <v>686.86912566359365</v>
      </c>
      <c r="L172" s="2">
        <f>TREND(Calibration!$A$2:$A$4,Calibration!$D$2:$D$4,G172)</f>
        <v>581.98330879989726</v>
      </c>
    </row>
    <row r="173" spans="1:12" x14ac:dyDescent="0.25">
      <c r="A173">
        <v>855082</v>
      </c>
      <c r="B173">
        <v>14.661000250000001</v>
      </c>
      <c r="C173">
        <v>0.31529998999999997</v>
      </c>
      <c r="D173">
        <v>34.687000269999999</v>
      </c>
      <c r="E173">
        <v>0.28200001000000002</v>
      </c>
      <c r="F173">
        <v>37.905998230000002</v>
      </c>
      <c r="G173">
        <v>0.80360001000000003</v>
      </c>
      <c r="H173">
        <v>30.716999049999998</v>
      </c>
      <c r="J173" s="2">
        <f>TREND(Calibration!$A$2:$A$4,Calibration!$B$2:$B$4,C173)</f>
        <v>370.67009095011917</v>
      </c>
      <c r="K173" s="2">
        <f>TREND(Calibration!$A$2:$A$4,Calibration!$C$2:$C$4,E173)</f>
        <v>685.15166848339891</v>
      </c>
      <c r="L173" s="2">
        <f>TREND(Calibration!$A$2:$A$4,Calibration!$D$2:$D$4,G173)</f>
        <v>582.40854839848646</v>
      </c>
    </row>
    <row r="174" spans="1:12" x14ac:dyDescent="0.25">
      <c r="A174">
        <v>860081</v>
      </c>
      <c r="B174">
        <v>14.661000250000001</v>
      </c>
      <c r="C174">
        <v>0.30919001000000002</v>
      </c>
      <c r="D174">
        <v>34.652000430000001</v>
      </c>
      <c r="E174">
        <v>0.28167998999999999</v>
      </c>
      <c r="F174">
        <v>37.887001040000001</v>
      </c>
      <c r="G174">
        <v>0.80140001000000005</v>
      </c>
      <c r="H174">
        <v>30.684999470000001</v>
      </c>
      <c r="J174" s="2">
        <f>TREND(Calibration!$A$2:$A$4,Calibration!$B$2:$B$4,C174)</f>
        <v>343.64867579724091</v>
      </c>
      <c r="K174" s="2">
        <f>TREND(Calibration!$A$2:$A$4,Calibration!$C$2:$C$4,E174)</f>
        <v>682.65339281609863</v>
      </c>
      <c r="L174" s="2">
        <f>TREND(Calibration!$A$2:$A$4,Calibration!$D$2:$D$4,G174)</f>
        <v>580.84944047752083</v>
      </c>
    </row>
    <row r="175" spans="1:12" x14ac:dyDescent="0.25">
      <c r="A175">
        <v>865081</v>
      </c>
      <c r="B175">
        <v>14.68999958</v>
      </c>
      <c r="C175">
        <v>0.31091999999999997</v>
      </c>
      <c r="D175">
        <v>34.683998109999997</v>
      </c>
      <c r="E175">
        <v>0.28141000999999999</v>
      </c>
      <c r="F175">
        <v>37.868000029999997</v>
      </c>
      <c r="G175">
        <v>0.80360001000000003</v>
      </c>
      <c r="H175">
        <v>30.66200066</v>
      </c>
      <c r="J175" s="2">
        <f>TREND(Calibration!$A$2:$A$4,Calibration!$B$2:$B$4,C175)</f>
        <v>351.29956467090778</v>
      </c>
      <c r="K175" s="2">
        <f>TREND(Calibration!$A$2:$A$4,Calibration!$C$2:$C$4,E175)</f>
        <v>680.54576059105716</v>
      </c>
      <c r="L175" s="2">
        <f>TREND(Calibration!$A$2:$A$4,Calibration!$D$2:$D$4,G175)</f>
        <v>582.40854839848646</v>
      </c>
    </row>
    <row r="176" spans="1:12" x14ac:dyDescent="0.25">
      <c r="A176">
        <v>870082</v>
      </c>
      <c r="B176">
        <v>14.76500034</v>
      </c>
      <c r="C176">
        <v>0.30908000000000002</v>
      </c>
      <c r="D176">
        <v>34.680999759999999</v>
      </c>
      <c r="E176">
        <v>0.28097999000000001</v>
      </c>
      <c r="F176">
        <v>37.852001190000003</v>
      </c>
      <c r="G176">
        <v>0.79490000000000005</v>
      </c>
      <c r="H176">
        <v>30.624000550000002</v>
      </c>
      <c r="J176" s="2">
        <f>TREND(Calibration!$A$2:$A$4,Calibration!$B$2:$B$4,C176)</f>
        <v>343.1621560572471</v>
      </c>
      <c r="K176" s="2">
        <f>TREND(Calibration!$A$2:$A$4,Calibration!$C$2:$C$4,E176)</f>
        <v>677.18875633365974</v>
      </c>
      <c r="L176" s="2">
        <f>TREND(Calibration!$A$2:$A$4,Calibration!$D$2:$D$4,G176)</f>
        <v>576.24297816963178</v>
      </c>
    </row>
    <row r="177" spans="1:12" x14ac:dyDescent="0.25">
      <c r="A177">
        <v>875082</v>
      </c>
      <c r="B177">
        <v>14.89500046</v>
      </c>
      <c r="C177">
        <v>0.30972999000000001</v>
      </c>
      <c r="D177">
        <v>34.683998109999997</v>
      </c>
      <c r="E177">
        <v>0.28071001000000001</v>
      </c>
      <c r="F177">
        <v>37.8390007</v>
      </c>
      <c r="G177">
        <v>0.79170001000000001</v>
      </c>
      <c r="H177">
        <v>30.629999160000001</v>
      </c>
      <c r="J177" s="2">
        <f>TREND(Calibration!$A$2:$A$4,Calibration!$B$2:$B$4,C177)</f>
        <v>346.03673987506954</v>
      </c>
      <c r="K177" s="2">
        <f>TREND(Calibration!$A$2:$A$4,Calibration!$C$2:$C$4,E177)</f>
        <v>675.08112410861872</v>
      </c>
      <c r="L177" s="2">
        <f>TREND(Calibration!$A$2:$A$4,Calibration!$D$2:$D$4,G177)</f>
        <v>573.97519191689958</v>
      </c>
    </row>
    <row r="178" spans="1:12" x14ac:dyDescent="0.25">
      <c r="A178">
        <v>880082</v>
      </c>
      <c r="B178">
        <v>14.989000320000001</v>
      </c>
      <c r="C178">
        <v>0.30691998999999998</v>
      </c>
      <c r="D178">
        <v>34.676998140000002</v>
      </c>
      <c r="E178">
        <v>0.28038001000000001</v>
      </c>
      <c r="F178">
        <v>37.858001710000003</v>
      </c>
      <c r="G178">
        <v>0.78469997999999996</v>
      </c>
      <c r="H178">
        <v>30.624000550000002</v>
      </c>
      <c r="J178" s="2">
        <f>TREND(Calibration!$A$2:$A$4,Calibration!$B$2:$B$4,C178)</f>
        <v>333.60950172051116</v>
      </c>
      <c r="K178" s="2">
        <f>TREND(Calibration!$A$2:$A$4,Calibration!$C$2:$C$4,E178)</f>
        <v>672.50493833832593</v>
      </c>
      <c r="L178" s="2">
        <f>TREND(Calibration!$A$2:$A$4,Calibration!$D$2:$D$4,G178)</f>
        <v>569.01437272599185</v>
      </c>
    </row>
    <row r="179" spans="1:12" x14ac:dyDescent="0.25">
      <c r="A179">
        <v>885082</v>
      </c>
      <c r="B179">
        <v>14.989000320000001</v>
      </c>
      <c r="C179">
        <v>0.31011</v>
      </c>
      <c r="D179">
        <v>34.70299911</v>
      </c>
      <c r="E179">
        <v>0.27907999999999999</v>
      </c>
      <c r="F179">
        <v>37.835998539999999</v>
      </c>
      <c r="G179">
        <v>0.78410000000000002</v>
      </c>
      <c r="H179">
        <v>30.607999800000002</v>
      </c>
      <c r="J179" s="2">
        <f>TREND(Calibration!$A$2:$A$4,Calibration!$B$2:$B$4,C179)</f>
        <v>347.71733587902463</v>
      </c>
      <c r="K179" s="2">
        <f>TREND(Calibration!$A$2:$A$4,Calibration!$C$2:$C$4,E179)</f>
        <v>662.35624966184673</v>
      </c>
      <c r="L179" s="2">
        <f>TREND(Calibration!$A$2:$A$4,Calibration!$D$2:$D$4,G179)</f>
        <v>568.58917564852777</v>
      </c>
    </row>
    <row r="180" spans="1:12" x14ac:dyDescent="0.25">
      <c r="A180">
        <v>890082</v>
      </c>
      <c r="B180">
        <v>14.946999549999999</v>
      </c>
      <c r="C180">
        <v>0.30388999</v>
      </c>
      <c r="D180">
        <v>34.680999759999999</v>
      </c>
      <c r="E180">
        <v>0.27871001000000001</v>
      </c>
      <c r="F180">
        <v>37.83000183</v>
      </c>
      <c r="G180">
        <v>0.79280001</v>
      </c>
      <c r="H180">
        <v>30.624000550000002</v>
      </c>
      <c r="J180" s="2">
        <f>TREND(Calibration!$A$2:$A$4,Calibration!$B$2:$B$4,C180)</f>
        <v>320.20931253605863</v>
      </c>
      <c r="K180" s="2">
        <f>TREND(Calibration!$A$2:$A$4,Calibration!$C$2:$C$4,E180)</f>
        <v>659.46787701593644</v>
      </c>
      <c r="L180" s="2">
        <f>TREND(Calibration!$A$2:$A$4,Calibration!$D$2:$D$4,G180)</f>
        <v>574.75474587738245</v>
      </c>
    </row>
    <row r="181" spans="1:12" x14ac:dyDescent="0.25">
      <c r="A181">
        <v>895092</v>
      </c>
      <c r="B181">
        <v>14.87899971</v>
      </c>
      <c r="C181">
        <v>0.30292001000000002</v>
      </c>
      <c r="D181">
        <v>34.696998600000001</v>
      </c>
      <c r="E181">
        <v>0.27844000000000002</v>
      </c>
      <c r="F181">
        <v>37.811000819999997</v>
      </c>
      <c r="G181">
        <v>0.78949999999999998</v>
      </c>
      <c r="H181">
        <v>30.666000369999999</v>
      </c>
      <c r="J181" s="2">
        <f>TREND(Calibration!$A$2:$A$4,Calibration!$B$2:$B$4,C181)</f>
        <v>315.91957144525509</v>
      </c>
      <c r="K181" s="2">
        <f>TREND(Calibration!$A$2:$A$4,Calibration!$C$2:$C$4,E181)</f>
        <v>657.36001059218893</v>
      </c>
      <c r="L181" s="2">
        <f>TREND(Calibration!$A$2:$A$4,Calibration!$D$2:$D$4,G181)</f>
        <v>572.41607690907983</v>
      </c>
    </row>
    <row r="182" spans="1:12" x14ac:dyDescent="0.25">
      <c r="A182">
        <v>900081</v>
      </c>
      <c r="B182">
        <v>14.84899998</v>
      </c>
      <c r="C182">
        <v>0.30232998999999999</v>
      </c>
      <c r="D182">
        <v>34.689998629999998</v>
      </c>
      <c r="E182">
        <v>0.27844000000000002</v>
      </c>
      <c r="F182">
        <v>37.835998539999999</v>
      </c>
      <c r="G182">
        <v>0.79659997999999999</v>
      </c>
      <c r="H182">
        <v>30.64599991</v>
      </c>
      <c r="J182" s="2">
        <f>TREND(Calibration!$A$2:$A$4,Calibration!$B$2:$B$4,C182)</f>
        <v>313.31020523317216</v>
      </c>
      <c r="K182" s="2">
        <f>TREND(Calibration!$A$2:$A$4,Calibration!$C$2:$C$4,E182)</f>
        <v>657.36001059218893</v>
      </c>
      <c r="L182" s="2">
        <f>TREND(Calibration!$A$2:$A$4,Calibration!$D$2:$D$4,G182)</f>
        <v>577.44772920757862</v>
      </c>
    </row>
    <row r="183" spans="1:12" x14ac:dyDescent="0.25">
      <c r="A183">
        <v>905081</v>
      </c>
      <c r="B183">
        <v>14.807000159999999</v>
      </c>
      <c r="C183">
        <v>0.30395000999999999</v>
      </c>
      <c r="D183">
        <v>34.683998109999997</v>
      </c>
      <c r="E183">
        <v>0.27853999000000002</v>
      </c>
      <c r="F183">
        <v>37.846000670000002</v>
      </c>
      <c r="G183">
        <v>0.79600000000000004</v>
      </c>
      <c r="H183">
        <v>30.67200089</v>
      </c>
      <c r="J183" s="2">
        <f>TREND(Calibration!$A$2:$A$4,Calibration!$B$2:$B$4,C183)</f>
        <v>320.47475126703262</v>
      </c>
      <c r="K183" s="2">
        <f>TREND(Calibration!$A$2:$A$4,Calibration!$C$2:$C$4,E183)</f>
        <v>658.14059488058751</v>
      </c>
      <c r="L183" s="2">
        <f>TREND(Calibration!$A$2:$A$4,Calibration!$D$2:$D$4,G183)</f>
        <v>577.02253213011466</v>
      </c>
    </row>
    <row r="184" spans="1:12" x14ac:dyDescent="0.25">
      <c r="A184">
        <v>910101</v>
      </c>
      <c r="B184">
        <v>14.84899998</v>
      </c>
      <c r="C184">
        <v>0.30665000999999997</v>
      </c>
      <c r="D184">
        <v>34.636001589999999</v>
      </c>
      <c r="E184">
        <v>0.27844000000000002</v>
      </c>
      <c r="F184">
        <v>37.905998230000002</v>
      </c>
      <c r="G184">
        <v>0.80949998000000001</v>
      </c>
      <c r="H184">
        <v>30.649999619999999</v>
      </c>
      <c r="J184" s="2">
        <f>TREND(Calibration!$A$2:$A$4,Calibration!$B$2:$B$4,C184)</f>
        <v>332.41551390664358</v>
      </c>
      <c r="K184" s="2">
        <f>TREND(Calibration!$A$2:$A$4,Calibration!$C$2:$C$4,E184)</f>
        <v>657.36001059218893</v>
      </c>
      <c r="L184" s="2">
        <f>TREND(Calibration!$A$2:$A$4,Calibration!$D$2:$D$4,G184)</f>
        <v>586.58977110778619</v>
      </c>
    </row>
    <row r="185" spans="1:12" x14ac:dyDescent="0.25">
      <c r="A185">
        <v>915082</v>
      </c>
      <c r="B185">
        <v>14.807000159999999</v>
      </c>
      <c r="C185">
        <v>0.30357000000000001</v>
      </c>
      <c r="D185">
        <v>34.65499878</v>
      </c>
      <c r="E185">
        <v>0.27844000000000002</v>
      </c>
      <c r="F185">
        <v>37.835998539999999</v>
      </c>
      <c r="G185">
        <v>0.78949999999999998</v>
      </c>
      <c r="H185">
        <v>30.618000030000001</v>
      </c>
      <c r="J185" s="2">
        <f>TREND(Calibration!$A$2:$A$4,Calibration!$B$2:$B$4,C185)</f>
        <v>318.79415526307753</v>
      </c>
      <c r="K185" s="2">
        <f>TREND(Calibration!$A$2:$A$4,Calibration!$C$2:$C$4,E185)</f>
        <v>657.36001059218893</v>
      </c>
      <c r="L185" s="2">
        <f>TREND(Calibration!$A$2:$A$4,Calibration!$D$2:$D$4,G185)</f>
        <v>572.41607690907983</v>
      </c>
    </row>
    <row r="186" spans="1:12" x14ac:dyDescent="0.25">
      <c r="A186">
        <v>920082</v>
      </c>
      <c r="B186">
        <v>14.82699966</v>
      </c>
      <c r="C186">
        <v>0.30498001000000002</v>
      </c>
      <c r="D186">
        <v>34.673999790000003</v>
      </c>
      <c r="E186">
        <v>0.27844000000000002</v>
      </c>
      <c r="F186">
        <v>37.8390007</v>
      </c>
      <c r="G186">
        <v>0.79170001000000001</v>
      </c>
      <c r="H186">
        <v>30.618000030000001</v>
      </c>
      <c r="J186" s="2">
        <f>TREND(Calibration!$A$2:$A$4,Calibration!$B$2:$B$4,C186)</f>
        <v>325.02993108881037</v>
      </c>
      <c r="K186" s="2">
        <f>TREND(Calibration!$A$2:$A$4,Calibration!$C$2:$C$4,E186)</f>
        <v>657.36001059218893</v>
      </c>
      <c r="L186" s="2">
        <f>TREND(Calibration!$A$2:$A$4,Calibration!$D$2:$D$4,G186)</f>
        <v>573.97519191689958</v>
      </c>
    </row>
    <row r="187" spans="1:12" x14ac:dyDescent="0.25">
      <c r="A187">
        <v>925081</v>
      </c>
      <c r="B187">
        <v>14.93999958</v>
      </c>
      <c r="C187">
        <v>0.30535001000000001</v>
      </c>
      <c r="D187">
        <v>34.658000950000002</v>
      </c>
      <c r="E187">
        <v>0.27871001000000001</v>
      </c>
      <c r="F187">
        <v>37.852001190000003</v>
      </c>
      <c r="G187">
        <v>0.79439998000000001</v>
      </c>
      <c r="H187">
        <v>30.597999569999999</v>
      </c>
      <c r="J187" s="2">
        <f>TREND(Calibration!$A$2:$A$4,Calibration!$B$2:$B$4,C187)</f>
        <v>326.666257820905</v>
      </c>
      <c r="K187" s="2">
        <f>TREND(Calibration!$A$2:$A$4,Calibration!$C$2:$C$4,E187)</f>
        <v>659.46787701593644</v>
      </c>
      <c r="L187" s="2">
        <f>TREND(Calibration!$A$2:$A$4,Calibration!$D$2:$D$4,G187)</f>
        <v>575.8886212866131</v>
      </c>
    </row>
    <row r="188" spans="1:12" x14ac:dyDescent="0.25">
      <c r="A188">
        <v>930084</v>
      </c>
      <c r="B188">
        <v>15.079999920000001</v>
      </c>
      <c r="C188">
        <v>0.30168</v>
      </c>
      <c r="D188">
        <v>34.636001589999999</v>
      </c>
      <c r="E188">
        <v>0.27907999999999999</v>
      </c>
      <c r="F188">
        <v>37.900001529999997</v>
      </c>
      <c r="G188">
        <v>0.80790001</v>
      </c>
      <c r="H188">
        <v>30.677999499999999</v>
      </c>
      <c r="J188" s="2">
        <f>TREND(Calibration!$A$2:$A$4,Calibration!$B$2:$B$4,C188)</f>
        <v>310.43562141534971</v>
      </c>
      <c r="K188" s="2">
        <f>TREND(Calibration!$A$2:$A$4,Calibration!$C$2:$C$4,E188)</f>
        <v>662.35624966184673</v>
      </c>
      <c r="L188" s="2">
        <f>TREND(Calibration!$A$2:$A$4,Calibration!$D$2:$D$4,G188)</f>
        <v>585.45589569855565</v>
      </c>
    </row>
    <row r="189" spans="1:12" x14ac:dyDescent="0.25">
      <c r="A189">
        <v>935082</v>
      </c>
      <c r="B189">
        <v>15.17399979</v>
      </c>
      <c r="C189">
        <v>0.30579001</v>
      </c>
      <c r="D189">
        <v>34.645000459999999</v>
      </c>
      <c r="E189">
        <v>0.27935000999999998</v>
      </c>
      <c r="F189">
        <v>37.902999880000003</v>
      </c>
      <c r="G189">
        <v>0.80680001000000001</v>
      </c>
      <c r="H189">
        <v>30.711000439999999</v>
      </c>
      <c r="J189" s="2">
        <f>TREND(Calibration!$A$2:$A$4,Calibration!$B$2:$B$4,C189)</f>
        <v>328.61215988069353</v>
      </c>
      <c r="K189" s="2">
        <f>TREND(Calibration!$A$2:$A$4,Calibration!$C$2:$C$4,E189)</f>
        <v>664.46411608559424</v>
      </c>
      <c r="L189" s="2">
        <f>TREND(Calibration!$A$2:$A$4,Calibration!$D$2:$D$4,G189)</f>
        <v>584.67634173807278</v>
      </c>
    </row>
    <row r="190" spans="1:12" x14ac:dyDescent="0.25">
      <c r="A190">
        <v>940093</v>
      </c>
      <c r="B190">
        <v>15.125</v>
      </c>
      <c r="C190">
        <v>0.30719000000000002</v>
      </c>
      <c r="D190">
        <v>34.689998629999998</v>
      </c>
      <c r="E190">
        <v>0.27940999999999999</v>
      </c>
      <c r="F190">
        <v>37.846000670000002</v>
      </c>
      <c r="G190">
        <v>0.79280001</v>
      </c>
      <c r="H190">
        <v>30.6590004</v>
      </c>
      <c r="J190" s="2">
        <f>TREND(Calibration!$A$2:$A$4,Calibration!$B$2:$B$4,C190)</f>
        <v>334.80362220951929</v>
      </c>
      <c r="K190" s="2">
        <f>TREND(Calibration!$A$2:$A$4,Calibration!$C$2:$C$4,E190)</f>
        <v>664.93243543213953</v>
      </c>
      <c r="L190" s="2">
        <f>TREND(Calibration!$A$2:$A$4,Calibration!$D$2:$D$4,G190)</f>
        <v>574.75474587738245</v>
      </c>
    </row>
    <row r="191" spans="1:12" x14ac:dyDescent="0.25">
      <c r="A191">
        <v>945093</v>
      </c>
      <c r="B191">
        <v>15.06999969</v>
      </c>
      <c r="C191">
        <v>0.30659999999999998</v>
      </c>
      <c r="D191">
        <v>34.645000459999999</v>
      </c>
      <c r="E191">
        <v>0.27983998999999998</v>
      </c>
      <c r="F191">
        <v>37.854999540000001</v>
      </c>
      <c r="G191">
        <v>0.80089997999999996</v>
      </c>
      <c r="H191">
        <v>30.67200089</v>
      </c>
      <c r="J191" s="2">
        <f>TREND(Calibration!$A$2:$A$4,Calibration!$B$2:$B$4,C191)</f>
        <v>332.19434444753006</v>
      </c>
      <c r="K191" s="2">
        <f>TREND(Calibration!$A$2:$A$4,Calibration!$C$2:$C$4,E191)</f>
        <v>668.28920549083045</v>
      </c>
      <c r="L191" s="2">
        <f>TREND(Calibration!$A$2:$A$4,Calibration!$D$2:$D$4,G191)</f>
        <v>580.49507650764781</v>
      </c>
    </row>
    <row r="192" spans="1:12" x14ac:dyDescent="0.25">
      <c r="A192">
        <v>950082</v>
      </c>
      <c r="B192">
        <v>15.07600021</v>
      </c>
      <c r="C192">
        <v>0.30546001</v>
      </c>
      <c r="D192">
        <v>34.665000919999997</v>
      </c>
      <c r="E192">
        <v>0.27994998999999998</v>
      </c>
      <c r="F192">
        <v>37.900001529999997</v>
      </c>
      <c r="G192">
        <v>0.81330000999999996</v>
      </c>
      <c r="H192">
        <v>30.6590004</v>
      </c>
      <c r="J192" s="2">
        <f>TREND(Calibration!$A$2:$A$4,Calibration!$B$2:$B$4,C192)</f>
        <v>327.15273333585219</v>
      </c>
      <c r="K192" s="2">
        <f>TREND(Calibration!$A$2:$A$4,Calibration!$C$2:$C$4,E192)</f>
        <v>669.14793408092805</v>
      </c>
      <c r="L192" s="2">
        <f>TREND(Calibration!$A$2:$A$4,Calibration!$D$2:$D$4,G192)</f>
        <v>589.2827969591076</v>
      </c>
    </row>
    <row r="193" spans="1:12" x14ac:dyDescent="0.25">
      <c r="A193">
        <v>955081</v>
      </c>
      <c r="B193">
        <v>14.95600033</v>
      </c>
      <c r="C193">
        <v>0.30637999999999999</v>
      </c>
      <c r="D193">
        <v>34.700000760000002</v>
      </c>
      <c r="E193">
        <v>0.28071001000000001</v>
      </c>
      <c r="F193">
        <v>37.848999020000001</v>
      </c>
      <c r="G193">
        <v>0.80569999999999997</v>
      </c>
      <c r="H193">
        <v>30.607999800000002</v>
      </c>
      <c r="J193" s="2">
        <f>TREND(Calibration!$A$2:$A$4,Calibration!$B$2:$B$4,C193)</f>
        <v>331.22139341763568</v>
      </c>
      <c r="K193" s="2">
        <f>TREND(Calibration!$A$2:$A$4,Calibration!$C$2:$C$4,E193)</f>
        <v>675.08112410861872</v>
      </c>
      <c r="L193" s="2">
        <f>TREND(Calibration!$A$2:$A$4,Calibration!$D$2:$D$4,G193)</f>
        <v>583.8967806907358</v>
      </c>
    </row>
    <row r="194" spans="1:12" x14ac:dyDescent="0.25">
      <c r="A194">
        <v>960081</v>
      </c>
      <c r="B194">
        <v>14.93000031</v>
      </c>
      <c r="C194">
        <v>0.30373000999999999</v>
      </c>
      <c r="D194">
        <v>34.715999600000004</v>
      </c>
      <c r="E194">
        <v>0.28044000000000002</v>
      </c>
      <c r="F194">
        <v>37.861999509999997</v>
      </c>
      <c r="G194">
        <v>0.81220000999999997</v>
      </c>
      <c r="H194">
        <v>30.611000059999999</v>
      </c>
      <c r="J194" s="2">
        <f>TREND(Calibration!$A$2:$A$4,Calibration!$B$2:$B$4,C194)</f>
        <v>319.50180023713824</v>
      </c>
      <c r="K194" s="2">
        <f>TREND(Calibration!$A$2:$A$4,Calibration!$C$2:$C$4,E194)</f>
        <v>672.97325768487121</v>
      </c>
      <c r="L194" s="2">
        <f>TREND(Calibration!$A$2:$A$4,Calibration!$D$2:$D$4,G194)</f>
        <v>588.50324299862473</v>
      </c>
    </row>
    <row r="195" spans="1:12" x14ac:dyDescent="0.25">
      <c r="A195">
        <v>965082</v>
      </c>
      <c r="B195">
        <v>14.84599972</v>
      </c>
      <c r="C195">
        <v>0.30487001000000002</v>
      </c>
      <c r="D195">
        <v>34.693000789999999</v>
      </c>
      <c r="E195">
        <v>0.28064999000000002</v>
      </c>
      <c r="F195">
        <v>37.8390007</v>
      </c>
      <c r="G195">
        <v>0.80199999</v>
      </c>
      <c r="H195">
        <v>30.582000730000001</v>
      </c>
      <c r="J195" s="2">
        <f>TREND(Calibration!$A$2:$A$4,Calibration!$B$2:$B$4,C195)</f>
        <v>324.54345557386318</v>
      </c>
      <c r="K195" s="2">
        <f>TREND(Calibration!$A$2:$A$4,Calibration!$C$2:$C$4,E195)</f>
        <v>674.6125705633674</v>
      </c>
      <c r="L195" s="2">
        <f>TREND(Calibration!$A$2:$A$4,Calibration!$D$2:$D$4,G195)</f>
        <v>581.27463755498491</v>
      </c>
    </row>
    <row r="196" spans="1:12" x14ac:dyDescent="0.25">
      <c r="A196">
        <v>970100</v>
      </c>
      <c r="B196">
        <v>14.885000229999999</v>
      </c>
      <c r="C196">
        <v>0.30621999999999999</v>
      </c>
      <c r="D196">
        <v>34.641998289999997</v>
      </c>
      <c r="E196">
        <v>0.28071001000000001</v>
      </c>
      <c r="F196">
        <v>37.868000029999997</v>
      </c>
      <c r="G196">
        <v>0.81059998</v>
      </c>
      <c r="H196">
        <v>30.64599991</v>
      </c>
      <c r="J196" s="2">
        <f>TREND(Calibration!$A$2:$A$4,Calibration!$B$2:$B$4,C196)</f>
        <v>330.51379266862182</v>
      </c>
      <c r="K196" s="2">
        <f>TREND(Calibration!$A$2:$A$4,Calibration!$C$2:$C$4,E196)</f>
        <v>675.08112410861872</v>
      </c>
      <c r="L196" s="2">
        <f>TREND(Calibration!$A$2:$A$4,Calibration!$D$2:$D$4,G196)</f>
        <v>587.36932506826906</v>
      </c>
    </row>
    <row r="197" spans="1:12" x14ac:dyDescent="0.25">
      <c r="A197">
        <v>975083</v>
      </c>
      <c r="B197">
        <v>14.90499973</v>
      </c>
      <c r="C197">
        <v>0.30432998999999999</v>
      </c>
      <c r="D197">
        <v>34.667999270000003</v>
      </c>
      <c r="E197">
        <v>0.28134998999999999</v>
      </c>
      <c r="F197">
        <v>37.852001190000003</v>
      </c>
      <c r="G197">
        <v>0.79820000999999996</v>
      </c>
      <c r="H197">
        <v>30.591999049999998</v>
      </c>
      <c r="J197" s="2">
        <f>TREND(Calibration!$A$2:$A$4,Calibration!$B$2:$B$4,C197)</f>
        <v>322.15521459584716</v>
      </c>
      <c r="K197" s="2">
        <f>TREND(Calibration!$A$2:$A$4,Calibration!$C$2:$C$4,E197)</f>
        <v>680.07720704580584</v>
      </c>
      <c r="L197" s="2">
        <f>TREND(Calibration!$A$2:$A$4,Calibration!$D$2:$D$4,G197)</f>
        <v>578.5816471379344</v>
      </c>
    </row>
    <row r="198" spans="1:12" x14ac:dyDescent="0.25">
      <c r="A198">
        <v>980084</v>
      </c>
      <c r="B198">
        <v>14.972999570000001</v>
      </c>
      <c r="C198">
        <v>0.30594999</v>
      </c>
      <c r="D198">
        <v>34.6609993</v>
      </c>
      <c r="E198">
        <v>0.28233001000000002</v>
      </c>
      <c r="F198">
        <v>37.868000029999997</v>
      </c>
      <c r="G198">
        <v>0.80680001000000001</v>
      </c>
      <c r="H198">
        <v>30.57299995</v>
      </c>
      <c r="J198" s="2">
        <f>TREND(Calibration!$A$2:$A$4,Calibration!$B$2:$B$4,C198)</f>
        <v>329.31967217961392</v>
      </c>
      <c r="K198" s="2">
        <f>TREND(Calibration!$A$2:$A$4,Calibration!$C$2:$C$4,E198)</f>
        <v>687.72785425369125</v>
      </c>
      <c r="L198" s="2">
        <f>TREND(Calibration!$A$2:$A$4,Calibration!$D$2:$D$4,G198)</f>
        <v>584.67634173807278</v>
      </c>
    </row>
    <row r="199" spans="1:12" x14ac:dyDescent="0.25">
      <c r="A199">
        <v>985082</v>
      </c>
      <c r="B199">
        <v>14.97900009</v>
      </c>
      <c r="C199">
        <v>0.30687001000000003</v>
      </c>
      <c r="D199">
        <v>34.676998140000002</v>
      </c>
      <c r="E199">
        <v>0.28303</v>
      </c>
      <c r="F199">
        <v>37.819999690000003</v>
      </c>
      <c r="G199">
        <v>0.79930000999999995</v>
      </c>
      <c r="H199">
        <v>30.57299995</v>
      </c>
      <c r="J199" s="2">
        <f>TREND(Calibration!$A$2:$A$4,Calibration!$B$2:$B$4,C199)</f>
        <v>333.38846493653818</v>
      </c>
      <c r="K199" s="2">
        <f>TREND(Calibration!$A$2:$A$4,Calibration!$C$2:$C$4,E199)</f>
        <v>693.19241266989434</v>
      </c>
      <c r="L199" s="2">
        <f>TREND(Calibration!$A$2:$A$4,Calibration!$D$2:$D$4,G199)</f>
        <v>579.36120109841715</v>
      </c>
    </row>
    <row r="200" spans="1:12" x14ac:dyDescent="0.25">
      <c r="A200">
        <v>990082</v>
      </c>
      <c r="B200">
        <v>14.897999759999999</v>
      </c>
      <c r="C200">
        <v>0.30849000999999998</v>
      </c>
      <c r="D200">
        <v>34.713001249999998</v>
      </c>
      <c r="E200">
        <v>0.28361999999999998</v>
      </c>
      <c r="F200">
        <v>37.846000670000002</v>
      </c>
      <c r="G200">
        <v>0.80629998000000003</v>
      </c>
      <c r="H200">
        <v>30.552999499999999</v>
      </c>
      <c r="J200" s="2">
        <f>TREND(Calibration!$A$2:$A$4,Calibration!$B$2:$B$4,C200)</f>
        <v>340.55292252030472</v>
      </c>
      <c r="K200" s="2">
        <f>TREND(Calibration!$A$2:$A$4,Calibration!$C$2:$C$4,E200)</f>
        <v>697.79832056223563</v>
      </c>
      <c r="L200" s="2">
        <f>TREND(Calibration!$A$2:$A$4,Calibration!$D$2:$D$4,G200)</f>
        <v>584.32197776819987</v>
      </c>
    </row>
    <row r="201" spans="1:12" x14ac:dyDescent="0.25">
      <c r="A201">
        <v>995082</v>
      </c>
      <c r="B201">
        <v>14.803999900000001</v>
      </c>
      <c r="C201">
        <v>0.31195000000000001</v>
      </c>
      <c r="D201">
        <v>34.715999600000004</v>
      </c>
      <c r="E201">
        <v>0.28394999999999998</v>
      </c>
      <c r="F201">
        <v>37.826999659999998</v>
      </c>
      <c r="G201">
        <v>0.80519998000000004</v>
      </c>
      <c r="H201">
        <v>30.57299995</v>
      </c>
      <c r="J201" s="2">
        <f>TREND(Calibration!$A$2:$A$4,Calibration!$B$2:$B$4,C201)</f>
        <v>355.85474449268554</v>
      </c>
      <c r="K201" s="2">
        <f>TREND(Calibration!$A$2:$A$4,Calibration!$C$2:$C$4,E201)</f>
        <v>700.37450633252843</v>
      </c>
      <c r="L201" s="2">
        <f>TREND(Calibration!$A$2:$A$4,Calibration!$D$2:$D$4,G201)</f>
        <v>583.54242380771711</v>
      </c>
    </row>
    <row r="202" spans="1:12" x14ac:dyDescent="0.25">
      <c r="A202">
        <v>1000094</v>
      </c>
      <c r="B202">
        <v>14.710000040000001</v>
      </c>
      <c r="C202">
        <v>0.31259998999999999</v>
      </c>
      <c r="D202">
        <v>34.680999759999999</v>
      </c>
      <c r="E202">
        <v>0.28433001000000002</v>
      </c>
      <c r="F202">
        <v>37.826999659999998</v>
      </c>
      <c r="G202">
        <v>0.80409998000000005</v>
      </c>
      <c r="H202">
        <v>30.556999210000001</v>
      </c>
      <c r="J202" s="2">
        <f>TREND(Calibration!$A$2:$A$4,Calibration!$B$2:$B$4,C202)</f>
        <v>358.72932831050798</v>
      </c>
      <c r="K202" s="2">
        <f>TREND(Calibration!$A$2:$A$4,Calibration!$C$2:$C$4,E202)</f>
        <v>703.34110134637353</v>
      </c>
      <c r="L202" s="2">
        <f>TREND(Calibration!$A$2:$A$4,Calibration!$D$2:$D$4,G202)</f>
        <v>582.76286984723424</v>
      </c>
    </row>
    <row r="203" spans="1:12" x14ac:dyDescent="0.25">
      <c r="A203">
        <v>1005094</v>
      </c>
      <c r="B203">
        <v>14.68700027</v>
      </c>
      <c r="C203">
        <v>0.31308001000000002</v>
      </c>
      <c r="D203">
        <v>34.636001589999999</v>
      </c>
      <c r="E203">
        <v>0.28426998999999997</v>
      </c>
      <c r="F203">
        <v>37.819999690000003</v>
      </c>
      <c r="G203">
        <v>0.80519998000000004</v>
      </c>
      <c r="H203">
        <v>30.6590004</v>
      </c>
      <c r="J203" s="2">
        <f>TREND(Calibration!$A$2:$A$4,Calibration!$B$2:$B$4,C203)</f>
        <v>360.85221900764373</v>
      </c>
      <c r="K203" s="2">
        <f>TREND(Calibration!$A$2:$A$4,Calibration!$C$2:$C$4,E203)</f>
        <v>702.87254780112175</v>
      </c>
      <c r="L203" s="2">
        <f>TREND(Calibration!$A$2:$A$4,Calibration!$D$2:$D$4,G203)</f>
        <v>583.54242380771711</v>
      </c>
    </row>
    <row r="204" spans="1:12" x14ac:dyDescent="0.25">
      <c r="A204">
        <v>1010092</v>
      </c>
      <c r="B204">
        <v>14.722999570000001</v>
      </c>
      <c r="C204">
        <v>0.31217</v>
      </c>
      <c r="D204">
        <v>34.61000061</v>
      </c>
      <c r="E204">
        <v>0.28459999000000002</v>
      </c>
      <c r="F204">
        <v>37.881000520000001</v>
      </c>
      <c r="G204">
        <v>0.81220000999999997</v>
      </c>
      <c r="H204">
        <v>30.67200089</v>
      </c>
      <c r="J204" s="2">
        <f>TREND(Calibration!$A$2:$A$4,Calibration!$B$2:$B$4,C204)</f>
        <v>356.82769552257969</v>
      </c>
      <c r="K204" s="2">
        <f>TREND(Calibration!$A$2:$A$4,Calibration!$C$2:$C$4,E204)</f>
        <v>705.448733571415</v>
      </c>
      <c r="L204" s="2">
        <f>TREND(Calibration!$A$2:$A$4,Calibration!$D$2:$D$4,G204)</f>
        <v>588.50324299862473</v>
      </c>
    </row>
    <row r="205" spans="1:12" x14ac:dyDescent="0.25">
      <c r="A205">
        <v>1015082</v>
      </c>
      <c r="B205">
        <v>14.791000370000001</v>
      </c>
      <c r="C205">
        <v>0.30968001000000001</v>
      </c>
      <c r="D205">
        <v>34.606998439999998</v>
      </c>
      <c r="E205">
        <v>0.28459999000000002</v>
      </c>
      <c r="F205">
        <v>37.924999239999998</v>
      </c>
      <c r="G205">
        <v>0.81330000999999996</v>
      </c>
      <c r="H205">
        <v>30.629999160000001</v>
      </c>
      <c r="J205" s="2">
        <f>TREND(Calibration!$A$2:$A$4,Calibration!$B$2:$B$4,C205)</f>
        <v>345.81570309109634</v>
      </c>
      <c r="K205" s="2">
        <f>TREND(Calibration!$A$2:$A$4,Calibration!$C$2:$C$4,E205)</f>
        <v>705.448733571415</v>
      </c>
      <c r="L205" s="2">
        <f>TREND(Calibration!$A$2:$A$4,Calibration!$D$2:$D$4,G205)</f>
        <v>589.2827969591076</v>
      </c>
    </row>
    <row r="206" spans="1:12" x14ac:dyDescent="0.25">
      <c r="A206">
        <v>1020084</v>
      </c>
      <c r="B206">
        <v>14.82299995</v>
      </c>
      <c r="C206">
        <v>0.31152001000000001</v>
      </c>
      <c r="D206">
        <v>34.652000430000001</v>
      </c>
      <c r="E206">
        <v>0.28454000000000002</v>
      </c>
      <c r="F206">
        <v>37.861999509999997</v>
      </c>
      <c r="G206">
        <v>0.80470001999999996</v>
      </c>
      <c r="H206">
        <v>30.569000240000001</v>
      </c>
      <c r="J206" s="2">
        <f>TREND(Calibration!$A$2:$A$4,Calibration!$B$2:$B$4,C206)</f>
        <v>353.95311170475725</v>
      </c>
      <c r="K206" s="2">
        <f>TREND(Calibration!$A$2:$A$4,Calibration!$C$2:$C$4,E206)</f>
        <v>704.98041422486972</v>
      </c>
      <c r="L206" s="2">
        <f>TREND(Calibration!$A$2:$A$4,Calibration!$D$2:$D$4,G206)</f>
        <v>583.18810944582344</v>
      </c>
    </row>
    <row r="207" spans="1:12" x14ac:dyDescent="0.25">
      <c r="A207">
        <v>1025082</v>
      </c>
      <c r="B207">
        <v>14.91800022</v>
      </c>
      <c r="C207">
        <v>0.308</v>
      </c>
      <c r="D207">
        <v>34.6609993</v>
      </c>
      <c r="E207">
        <v>0.28454000000000002</v>
      </c>
      <c r="F207">
        <v>37.83000183</v>
      </c>
      <c r="G207">
        <v>0.80569999999999997</v>
      </c>
      <c r="H207">
        <v>30.565999980000001</v>
      </c>
      <c r="J207" s="2">
        <f>TREND(Calibration!$A$2:$A$4,Calibration!$B$2:$B$4,C207)</f>
        <v>338.38585100140244</v>
      </c>
      <c r="K207" s="2">
        <f>TREND(Calibration!$A$2:$A$4,Calibration!$C$2:$C$4,E207)</f>
        <v>704.98041422486972</v>
      </c>
      <c r="L207" s="2">
        <f>TREND(Calibration!$A$2:$A$4,Calibration!$D$2:$D$4,G207)</f>
        <v>583.8967806907358</v>
      </c>
    </row>
    <row r="208" spans="1:12" x14ac:dyDescent="0.25">
      <c r="A208">
        <v>1030081</v>
      </c>
      <c r="B208">
        <v>15.00800037</v>
      </c>
      <c r="C208">
        <v>0.31248999</v>
      </c>
      <c r="D208">
        <v>34.671001429999997</v>
      </c>
      <c r="E208">
        <v>0.28394999999999998</v>
      </c>
      <c r="F208">
        <v>37.835998539999999</v>
      </c>
      <c r="G208">
        <v>0.79979997999999997</v>
      </c>
      <c r="H208">
        <v>30.582000730000001</v>
      </c>
      <c r="J208" s="2">
        <f>TREND(Calibration!$A$2:$A$4,Calibration!$B$2:$B$4,C208)</f>
        <v>358.24285279556102</v>
      </c>
      <c r="K208" s="2">
        <f>TREND(Calibration!$A$2:$A$4,Calibration!$C$2:$C$4,E208)</f>
        <v>700.37450633252843</v>
      </c>
      <c r="L208" s="2">
        <f>TREND(Calibration!$A$2:$A$4,Calibration!$D$2:$D$4,G208)</f>
        <v>579.71552254716505</v>
      </c>
    </row>
    <row r="209" spans="1:12" x14ac:dyDescent="0.25">
      <c r="A209">
        <v>1035091</v>
      </c>
      <c r="B209">
        <v>15.105999949999999</v>
      </c>
      <c r="C209">
        <v>0.30860000999999998</v>
      </c>
      <c r="D209">
        <v>34.687000269999999</v>
      </c>
      <c r="E209">
        <v>0.28422001000000002</v>
      </c>
      <c r="F209">
        <v>37.819999690000003</v>
      </c>
      <c r="G209">
        <v>0.80089997999999996</v>
      </c>
      <c r="H209">
        <v>30.597999569999999</v>
      </c>
      <c r="J209" s="2">
        <f>TREND(Calibration!$A$2:$A$4,Calibration!$B$2:$B$4,C209)</f>
        <v>341.03939803525168</v>
      </c>
      <c r="K209" s="2">
        <f>TREND(Calibration!$A$2:$A$4,Calibration!$C$2:$C$4,E209)</f>
        <v>702.48237275627594</v>
      </c>
      <c r="L209" s="2">
        <f>TREND(Calibration!$A$2:$A$4,Calibration!$D$2:$D$4,G209)</f>
        <v>580.49507650764781</v>
      </c>
    </row>
    <row r="210" spans="1:12" x14ac:dyDescent="0.25">
      <c r="A210">
        <v>1040082</v>
      </c>
      <c r="B210">
        <v>15.166999819999999</v>
      </c>
      <c r="C210">
        <v>0.31011</v>
      </c>
      <c r="D210">
        <v>34.673999790000003</v>
      </c>
      <c r="E210">
        <v>0.28487000000000001</v>
      </c>
      <c r="F210">
        <v>37.89599991</v>
      </c>
      <c r="G210">
        <v>0.81059998</v>
      </c>
      <c r="H210">
        <v>30.57900047</v>
      </c>
      <c r="J210" s="2">
        <f>TREND(Calibration!$A$2:$A$4,Calibration!$B$2:$B$4,C210)</f>
        <v>347.71733587902463</v>
      </c>
      <c r="K210" s="2">
        <f>TREND(Calibration!$A$2:$A$4,Calibration!$C$2:$C$4,E210)</f>
        <v>707.55659999516251</v>
      </c>
      <c r="L210" s="2">
        <f>TREND(Calibration!$A$2:$A$4,Calibration!$D$2:$D$4,G210)</f>
        <v>587.36932506826906</v>
      </c>
    </row>
    <row r="211" spans="1:12" x14ac:dyDescent="0.25">
      <c r="A211">
        <v>1045082</v>
      </c>
      <c r="B211">
        <v>15.06999969</v>
      </c>
      <c r="C211">
        <v>0.31514001000000003</v>
      </c>
      <c r="D211">
        <v>34.671001429999997</v>
      </c>
      <c r="E211">
        <v>0.28454000000000002</v>
      </c>
      <c r="F211">
        <v>37.870998380000003</v>
      </c>
      <c r="G211">
        <v>0.80839998000000002</v>
      </c>
      <c r="H211">
        <v>30.559999470000001</v>
      </c>
      <c r="J211" s="2">
        <f>TREND(Calibration!$A$2:$A$4,Calibration!$B$2:$B$4,C211)</f>
        <v>369.96257865119901</v>
      </c>
      <c r="K211" s="2">
        <f>TREND(Calibration!$A$2:$A$4,Calibration!$C$2:$C$4,E211)</f>
        <v>704.98041422486972</v>
      </c>
      <c r="L211" s="2">
        <f>TREND(Calibration!$A$2:$A$4,Calibration!$D$2:$D$4,G211)</f>
        <v>585.81021714730343</v>
      </c>
    </row>
    <row r="212" spans="1:12" x14ac:dyDescent="0.25">
      <c r="A212">
        <v>1050082</v>
      </c>
      <c r="B212">
        <v>14.994999890000001</v>
      </c>
      <c r="C212">
        <v>0.30914000000000003</v>
      </c>
      <c r="D212">
        <v>34.687000269999999</v>
      </c>
      <c r="E212">
        <v>0.28487000000000001</v>
      </c>
      <c r="F212">
        <v>37.8429985</v>
      </c>
      <c r="G212">
        <v>0.80299997000000001</v>
      </c>
      <c r="H212">
        <v>30.549999239999998</v>
      </c>
      <c r="J212" s="2">
        <f>TREND(Calibration!$A$2:$A$4,Calibration!$B$2:$B$4,C212)</f>
        <v>343.42750633812739</v>
      </c>
      <c r="K212" s="2">
        <f>TREND(Calibration!$A$2:$A$4,Calibration!$C$2:$C$4,E212)</f>
        <v>707.55659999516251</v>
      </c>
      <c r="L212" s="2">
        <f>TREND(Calibration!$A$2:$A$4,Calibration!$D$2:$D$4,G212)</f>
        <v>581.98330879989726</v>
      </c>
    </row>
    <row r="213" spans="1:12" x14ac:dyDescent="0.25">
      <c r="A213">
        <v>1055082</v>
      </c>
      <c r="B213">
        <v>14.989000320000001</v>
      </c>
      <c r="C213">
        <v>0.30832999999999999</v>
      </c>
      <c r="D213">
        <v>34.665000919999997</v>
      </c>
      <c r="E213">
        <v>0.28518999</v>
      </c>
      <c r="F213">
        <v>37.88999939</v>
      </c>
      <c r="G213">
        <v>0.80839998000000002</v>
      </c>
      <c r="H213">
        <v>30.559999470000001</v>
      </c>
      <c r="J213" s="2">
        <f>TREND(Calibration!$A$2:$A$4,Calibration!$B$2:$B$4,C213)</f>
        <v>339.84527754624378</v>
      </c>
      <c r="K213" s="2">
        <f>TREND(Calibration!$A$2:$A$4,Calibration!$C$2:$C$4,E213)</f>
        <v>710.05464146375584</v>
      </c>
      <c r="L213" s="2">
        <f>TREND(Calibration!$A$2:$A$4,Calibration!$D$2:$D$4,G213)</f>
        <v>585.81021714730343</v>
      </c>
    </row>
    <row r="214" spans="1:12" x14ac:dyDescent="0.25">
      <c r="A214">
        <v>1060082</v>
      </c>
      <c r="B214">
        <v>14.963000299999999</v>
      </c>
      <c r="C214">
        <v>0.30048998999999998</v>
      </c>
      <c r="D214">
        <v>34.671001429999997</v>
      </c>
      <c r="E214">
        <v>0.28578999999999999</v>
      </c>
      <c r="F214">
        <v>37.868000029999997</v>
      </c>
      <c r="G214">
        <v>0.79759997000000005</v>
      </c>
      <c r="H214">
        <v>30.5340004</v>
      </c>
      <c r="J214" s="2">
        <f>TREND(Calibration!$A$2:$A$4,Calibration!$B$2:$B$4,C214)</f>
        <v>305.17279661951125</v>
      </c>
      <c r="K214" s="2">
        <f>TREND(Calibration!$A$2:$A$4,Calibration!$C$2:$C$4,E214)</f>
        <v>714.73869365779615</v>
      </c>
      <c r="L214" s="2">
        <f>TREND(Calibration!$A$2:$A$4,Calibration!$D$2:$D$4,G214)</f>
        <v>578.15640753934531</v>
      </c>
    </row>
    <row r="215" spans="1:12" x14ac:dyDescent="0.25">
      <c r="A215">
        <v>1065091</v>
      </c>
      <c r="B215">
        <v>14.975999829999999</v>
      </c>
      <c r="C215">
        <v>0.31341001000000002</v>
      </c>
      <c r="D215">
        <v>34.641998289999997</v>
      </c>
      <c r="E215">
        <v>0.28644001000000002</v>
      </c>
      <c r="F215">
        <v>37.846000670000002</v>
      </c>
      <c r="G215">
        <v>0.80140001000000005</v>
      </c>
      <c r="H215">
        <v>30.64299965</v>
      </c>
      <c r="J215" s="2">
        <f>TREND(Calibration!$A$2:$A$4,Calibration!$B$2:$B$4,C215)</f>
        <v>362.31164555248506</v>
      </c>
      <c r="K215" s="2">
        <f>TREND(Calibration!$A$2:$A$4,Calibration!$C$2:$C$4,E215)</f>
        <v>719.81307702915342</v>
      </c>
      <c r="L215" s="2">
        <f>TREND(Calibration!$A$2:$A$4,Calibration!$D$2:$D$4,G215)</f>
        <v>580.84944047752083</v>
      </c>
    </row>
    <row r="216" spans="1:12" x14ac:dyDescent="0.25">
      <c r="A216">
        <v>1070083</v>
      </c>
      <c r="B216">
        <v>14.92700005</v>
      </c>
      <c r="C216">
        <v>0.31</v>
      </c>
      <c r="D216">
        <v>34.629001619999997</v>
      </c>
      <c r="E216">
        <v>0.28773000999999998</v>
      </c>
      <c r="F216">
        <v>37.883998869999999</v>
      </c>
      <c r="G216">
        <v>0.80739998999999996</v>
      </c>
      <c r="H216">
        <v>30.634000780000001</v>
      </c>
      <c r="J216" s="2">
        <f>TREND(Calibration!$A$2:$A$4,Calibration!$B$2:$B$4,C216)</f>
        <v>347.23086036407744</v>
      </c>
      <c r="K216" s="2">
        <f>TREND(Calibration!$A$2:$A$4,Calibration!$C$2:$C$4,E216)</f>
        <v>729.88362140393315</v>
      </c>
      <c r="L216" s="2">
        <f>TREND(Calibration!$A$2:$A$4,Calibration!$D$2:$D$4,G216)</f>
        <v>585.10153881553686</v>
      </c>
    </row>
    <row r="217" spans="1:12" x14ac:dyDescent="0.25">
      <c r="A217">
        <v>1075084</v>
      </c>
      <c r="B217">
        <v>14.774999619999999</v>
      </c>
      <c r="C217">
        <v>0.31621999000000001</v>
      </c>
      <c r="D217">
        <v>34.616001130000001</v>
      </c>
      <c r="E217">
        <v>0.28816000000000003</v>
      </c>
      <c r="F217">
        <v>37.868000029999997</v>
      </c>
      <c r="G217">
        <v>0.80299997000000001</v>
      </c>
      <c r="H217">
        <v>30.565999980000001</v>
      </c>
      <c r="J217" s="2">
        <f>TREND(Calibration!$A$2:$A$4,Calibration!$B$2:$B$4,C217)</f>
        <v>374.73879525694974</v>
      </c>
      <c r="K217" s="2">
        <f>TREND(Calibration!$A$2:$A$4,Calibration!$C$2:$C$4,E217)</f>
        <v>733.24039146262498</v>
      </c>
      <c r="L217" s="2">
        <f>TREND(Calibration!$A$2:$A$4,Calibration!$D$2:$D$4,G217)</f>
        <v>581.98330879989726</v>
      </c>
    </row>
    <row r="218" spans="1:12" x14ac:dyDescent="0.25">
      <c r="A218">
        <v>1080082</v>
      </c>
      <c r="B218">
        <v>14.713000299999999</v>
      </c>
      <c r="C218">
        <v>0.31162000000000001</v>
      </c>
      <c r="D218">
        <v>34.665000919999997</v>
      </c>
      <c r="E218">
        <v>0.28913999000000001</v>
      </c>
      <c r="F218">
        <v>37.82400131</v>
      </c>
      <c r="G218">
        <v>0.79600000000000004</v>
      </c>
      <c r="H218">
        <v>30.565999980000001</v>
      </c>
      <c r="J218" s="2">
        <f>TREND(Calibration!$A$2:$A$4,Calibration!$B$2:$B$4,C218)</f>
        <v>354.39531794784421</v>
      </c>
      <c r="K218" s="2">
        <f>TREND(Calibration!$A$2:$A$4,Calibration!$C$2:$C$4,E218)</f>
        <v>740.89080447180345</v>
      </c>
      <c r="L218" s="2">
        <f>TREND(Calibration!$A$2:$A$4,Calibration!$D$2:$D$4,G218)</f>
        <v>577.02253213011466</v>
      </c>
    </row>
    <row r="219" spans="1:12" x14ac:dyDescent="0.25">
      <c r="A219">
        <v>1085082</v>
      </c>
      <c r="B219">
        <v>14.67700005</v>
      </c>
      <c r="C219">
        <v>0.31130001000000002</v>
      </c>
      <c r="D219">
        <v>34.641998289999997</v>
      </c>
      <c r="E219">
        <v>0.28984000999999998</v>
      </c>
      <c r="F219">
        <v>37.833000179999999</v>
      </c>
      <c r="G219">
        <v>0.79549998</v>
      </c>
      <c r="H219">
        <v>30.5890007</v>
      </c>
      <c r="J219" s="2">
        <f>TREND(Calibration!$A$2:$A$4,Calibration!$B$2:$B$4,C219)</f>
        <v>352.9801606748631</v>
      </c>
      <c r="K219" s="2">
        <f>TREND(Calibration!$A$2:$A$4,Calibration!$C$2:$C$4,E219)</f>
        <v>746.35559708671303</v>
      </c>
      <c r="L219" s="2">
        <f>TREND(Calibration!$A$2:$A$4,Calibration!$D$2:$D$4,G219)</f>
        <v>576.66817524709586</v>
      </c>
    </row>
    <row r="220" spans="1:12" x14ac:dyDescent="0.25">
      <c r="A220">
        <v>1090082</v>
      </c>
      <c r="B220">
        <v>14.72900009</v>
      </c>
      <c r="C220">
        <v>0.31130001000000002</v>
      </c>
      <c r="D220">
        <v>34.641998289999997</v>
      </c>
      <c r="E220">
        <v>0.28973000999999998</v>
      </c>
      <c r="F220">
        <v>37.874000549999998</v>
      </c>
      <c r="G220">
        <v>0.80250001000000004</v>
      </c>
      <c r="H220">
        <v>30.556999210000001</v>
      </c>
      <c r="J220" s="2">
        <f>TREND(Calibration!$A$2:$A$4,Calibration!$B$2:$B$4,C220)</f>
        <v>352.9801606748631</v>
      </c>
      <c r="K220" s="2">
        <f>TREND(Calibration!$A$2:$A$4,Calibration!$C$2:$C$4,E220)</f>
        <v>745.49686849661543</v>
      </c>
      <c r="L220" s="2">
        <f>TREND(Calibration!$A$2:$A$4,Calibration!$D$2:$D$4,G220)</f>
        <v>581.62899443800359</v>
      </c>
    </row>
    <row r="221" spans="1:12" x14ac:dyDescent="0.25">
      <c r="A221">
        <v>1095082</v>
      </c>
      <c r="B221">
        <v>14.75899982</v>
      </c>
      <c r="C221">
        <v>0.32340999999999998</v>
      </c>
      <c r="D221">
        <v>34.638999939999998</v>
      </c>
      <c r="E221">
        <v>0.29015999999999997</v>
      </c>
      <c r="F221">
        <v>37.8429985</v>
      </c>
      <c r="G221">
        <v>0.80030000000000001</v>
      </c>
      <c r="H221">
        <v>30.544000629999999</v>
      </c>
      <c r="J221" s="2">
        <f>TREND(Calibration!$A$2:$A$4,Calibration!$B$2:$B$4,C221)</f>
        <v>406.53664814081276</v>
      </c>
      <c r="K221" s="2">
        <f>TREND(Calibration!$A$2:$A$4,Calibration!$C$2:$C$4,E221)</f>
        <v>748.85363855530682</v>
      </c>
      <c r="L221" s="2">
        <f>TREND(Calibration!$A$2:$A$4,Calibration!$D$2:$D$4,G221)</f>
        <v>580.06987943018385</v>
      </c>
    </row>
    <row r="222" spans="1:12" x14ac:dyDescent="0.25">
      <c r="A222">
        <v>1100082</v>
      </c>
      <c r="B222">
        <v>14.81999969</v>
      </c>
      <c r="C222">
        <v>0.31729998999999998</v>
      </c>
      <c r="D222">
        <v>34.616001130000001</v>
      </c>
      <c r="E222">
        <v>0.28978999999999999</v>
      </c>
      <c r="F222">
        <v>37.826999659999998</v>
      </c>
      <c r="G222">
        <v>0.79820000999999996</v>
      </c>
      <c r="H222">
        <v>30.582000730000001</v>
      </c>
      <c r="J222" s="2">
        <f>TREND(Calibration!$A$2:$A$4,Calibration!$B$2:$B$4,C222)</f>
        <v>379.51510031279417</v>
      </c>
      <c r="K222" s="2">
        <f>TREND(Calibration!$A$2:$A$4,Calibration!$C$2:$C$4,E222)</f>
        <v>745.96518784316072</v>
      </c>
      <c r="L222" s="2">
        <f>TREND(Calibration!$A$2:$A$4,Calibration!$D$2:$D$4,G222)</f>
        <v>578.5816471379344</v>
      </c>
    </row>
    <row r="223" spans="1:12" x14ac:dyDescent="0.25">
      <c r="A223">
        <v>1105082</v>
      </c>
      <c r="B223">
        <v>14.836000439999999</v>
      </c>
      <c r="C223">
        <v>0.30978999000000002</v>
      </c>
      <c r="D223">
        <v>34.625999450000002</v>
      </c>
      <c r="E223">
        <v>0.28973000999999998</v>
      </c>
      <c r="F223">
        <v>37.833000179999999</v>
      </c>
      <c r="G223">
        <v>0.79759997000000005</v>
      </c>
      <c r="H223">
        <v>30.591999049999998</v>
      </c>
      <c r="J223" s="2">
        <f>TREND(Calibration!$A$2:$A$4,Calibration!$B$2:$B$4,C223)</f>
        <v>346.30209015594983</v>
      </c>
      <c r="K223" s="2">
        <f>TREND(Calibration!$A$2:$A$4,Calibration!$C$2:$C$4,E223)</f>
        <v>745.49686849661543</v>
      </c>
      <c r="L223" s="2">
        <f>TREND(Calibration!$A$2:$A$4,Calibration!$D$2:$D$4,G223)</f>
        <v>578.15640753934531</v>
      </c>
    </row>
    <row r="224" spans="1:12" x14ac:dyDescent="0.25">
      <c r="A224">
        <v>1110092</v>
      </c>
      <c r="B224">
        <v>14.791000370000001</v>
      </c>
      <c r="C224">
        <v>0.30930001000000001</v>
      </c>
      <c r="D224">
        <v>34.597000119999997</v>
      </c>
      <c r="E224">
        <v>0.28902999000000001</v>
      </c>
      <c r="F224">
        <v>37.918998719999998</v>
      </c>
      <c r="G224">
        <v>0.81169999000000004</v>
      </c>
      <c r="H224">
        <v>30.57900047</v>
      </c>
      <c r="J224" s="2">
        <f>TREND(Calibration!$A$2:$A$4,Calibration!$B$2:$B$4,C224)</f>
        <v>344.1351513121881</v>
      </c>
      <c r="K224" s="2">
        <f>TREND(Calibration!$A$2:$A$4,Calibration!$C$2:$C$4,E224)</f>
        <v>740.03207588170631</v>
      </c>
      <c r="L224" s="2">
        <f>TREND(Calibration!$A$2:$A$4,Calibration!$D$2:$D$4,G224)</f>
        <v>588.14888611560605</v>
      </c>
    </row>
    <row r="225" spans="1:12" x14ac:dyDescent="0.25">
      <c r="A225">
        <v>1115082</v>
      </c>
      <c r="B225">
        <v>14.70699978</v>
      </c>
      <c r="C225">
        <v>0.30816999</v>
      </c>
      <c r="D225">
        <v>34.625999450000002</v>
      </c>
      <c r="E225">
        <v>0.28876001000000001</v>
      </c>
      <c r="F225">
        <v>37.833000179999999</v>
      </c>
      <c r="G225">
        <v>0.80199999</v>
      </c>
      <c r="H225">
        <v>30.57900047</v>
      </c>
      <c r="J225" s="2">
        <f>TREND(Calibration!$A$2:$A$4,Calibration!$B$2:$B$4,C225)</f>
        <v>339.13763257218307</v>
      </c>
      <c r="K225" s="2">
        <f>TREND(Calibration!$A$2:$A$4,Calibration!$C$2:$C$4,E225)</f>
        <v>737.92444365666483</v>
      </c>
      <c r="L225" s="2">
        <f>TREND(Calibration!$A$2:$A$4,Calibration!$D$2:$D$4,G225)</f>
        <v>581.27463755498491</v>
      </c>
    </row>
    <row r="226" spans="1:12" x14ac:dyDescent="0.25">
      <c r="A226">
        <v>1120105</v>
      </c>
      <c r="B226">
        <v>14.65499973</v>
      </c>
      <c r="C226">
        <v>0.31264999999999998</v>
      </c>
      <c r="D226">
        <v>34.665000919999997</v>
      </c>
      <c r="E226">
        <v>0.28806000999999998</v>
      </c>
      <c r="F226">
        <v>37.905998230000002</v>
      </c>
      <c r="G226">
        <v>0.81489997999999997</v>
      </c>
      <c r="H226">
        <v>30.562999730000001</v>
      </c>
      <c r="J226" s="2">
        <f>TREND(Calibration!$A$2:$A$4,Calibration!$B$2:$B$4,C226)</f>
        <v>358.95049776962173</v>
      </c>
      <c r="K226" s="2">
        <f>TREND(Calibration!$A$2:$A$4,Calibration!$C$2:$C$4,E226)</f>
        <v>732.45980717422594</v>
      </c>
      <c r="L226" s="2">
        <f>TREND(Calibration!$A$2:$A$4,Calibration!$D$2:$D$4,G226)</f>
        <v>590.41667236833825</v>
      </c>
    </row>
    <row r="227" spans="1:12" x14ac:dyDescent="0.25">
      <c r="A227">
        <v>1125083</v>
      </c>
      <c r="B227">
        <v>14.58699989</v>
      </c>
      <c r="C227">
        <v>0.31226999</v>
      </c>
      <c r="D227">
        <v>34.667999270000003</v>
      </c>
      <c r="E227">
        <v>0.28762000999999998</v>
      </c>
      <c r="F227">
        <v>37.817001339999997</v>
      </c>
      <c r="G227">
        <v>0.80629998000000003</v>
      </c>
      <c r="H227">
        <v>30.607999800000002</v>
      </c>
      <c r="J227" s="2">
        <f>TREND(Calibration!$A$2:$A$4,Calibration!$B$2:$B$4,C227)</f>
        <v>357.26990176566665</v>
      </c>
      <c r="K227" s="2">
        <f>TREND(Calibration!$A$2:$A$4,Calibration!$C$2:$C$4,E227)</f>
        <v>729.02489281383555</v>
      </c>
      <c r="L227" s="2">
        <f>TREND(Calibration!$A$2:$A$4,Calibration!$D$2:$D$4,G227)</f>
        <v>584.32197776819987</v>
      </c>
    </row>
    <row r="228" spans="1:12" x14ac:dyDescent="0.25">
      <c r="A228">
        <v>1130082</v>
      </c>
      <c r="B228">
        <v>14.684000019999999</v>
      </c>
      <c r="C228">
        <v>0.31226999</v>
      </c>
      <c r="D228">
        <v>34.625999450000002</v>
      </c>
      <c r="E228">
        <v>0.28648999000000003</v>
      </c>
      <c r="F228">
        <v>37.887001040000001</v>
      </c>
      <c r="G228">
        <v>0.82520002000000003</v>
      </c>
      <c r="H228">
        <v>30.64599991</v>
      </c>
      <c r="J228" s="2">
        <f>TREND(Calibration!$A$2:$A$4,Calibration!$B$2:$B$4,C228)</f>
        <v>357.26990176566665</v>
      </c>
      <c r="K228" s="2">
        <f>TREND(Calibration!$A$2:$A$4,Calibration!$C$2:$C$4,E228)</f>
        <v>720.20325207399969</v>
      </c>
      <c r="L228" s="2">
        <f>TREND(Calibration!$A$2:$A$4,Calibration!$D$2:$D$4,G228)</f>
        <v>597.7161605275486</v>
      </c>
    </row>
    <row r="229" spans="1:12" x14ac:dyDescent="0.25">
      <c r="A229">
        <v>1135081</v>
      </c>
      <c r="B229">
        <v>14.79399967</v>
      </c>
      <c r="C229">
        <v>0.31200000999999999</v>
      </c>
      <c r="D229">
        <v>34.61000061</v>
      </c>
      <c r="E229">
        <v>0.28545999999999999</v>
      </c>
      <c r="F229">
        <v>37.8390007</v>
      </c>
      <c r="G229">
        <v>0.81489997999999997</v>
      </c>
      <c r="H229">
        <v>30.591999049999998</v>
      </c>
      <c r="J229" s="2">
        <f>TREND(Calibration!$A$2:$A$4,Calibration!$B$2:$B$4,C229)</f>
        <v>356.07591395179929</v>
      </c>
      <c r="K229" s="2">
        <f>TREND(Calibration!$A$2:$A$4,Calibration!$C$2:$C$4,E229)</f>
        <v>712.16250788750335</v>
      </c>
      <c r="L229" s="2">
        <f>TREND(Calibration!$A$2:$A$4,Calibration!$D$2:$D$4,G229)</f>
        <v>590.41667236833825</v>
      </c>
    </row>
    <row r="230" spans="1:12" x14ac:dyDescent="0.25">
      <c r="A230">
        <v>1140082</v>
      </c>
      <c r="B230">
        <v>14.96899986</v>
      </c>
      <c r="C230">
        <v>0.30925000000000002</v>
      </c>
      <c r="D230">
        <v>34.641998289999997</v>
      </c>
      <c r="E230">
        <v>0.28454000000000002</v>
      </c>
      <c r="F230">
        <v>37.909000399999996</v>
      </c>
      <c r="G230">
        <v>0.82679999000000004</v>
      </c>
      <c r="H230">
        <v>30.634000780000001</v>
      </c>
      <c r="J230" s="2">
        <f>TREND(Calibration!$A$2:$A$4,Calibration!$B$2:$B$4,C230)</f>
        <v>343.91398185307457</v>
      </c>
      <c r="K230" s="2">
        <f>TREND(Calibration!$A$2:$A$4,Calibration!$C$2:$C$4,E230)</f>
        <v>704.98041422486972</v>
      </c>
      <c r="L230" s="2">
        <f>TREND(Calibration!$A$2:$A$4,Calibration!$D$2:$D$4,G230)</f>
        <v>598.85003593677925</v>
      </c>
    </row>
    <row r="231" spans="1:12" x14ac:dyDescent="0.25">
      <c r="A231">
        <v>1145082</v>
      </c>
      <c r="B231">
        <v>15.161000250000001</v>
      </c>
      <c r="C231">
        <v>0.31022</v>
      </c>
      <c r="D231">
        <v>34.636001589999999</v>
      </c>
      <c r="E231">
        <v>0.28394999999999998</v>
      </c>
      <c r="F231">
        <v>37.924999239999998</v>
      </c>
      <c r="G231">
        <v>0.83440000000000003</v>
      </c>
      <c r="H231">
        <v>30.629999160000001</v>
      </c>
      <c r="J231" s="2">
        <f>TREND(Calibration!$A$2:$A$4,Calibration!$B$2:$B$4,C231)</f>
        <v>348.20381139397159</v>
      </c>
      <c r="K231" s="2">
        <f>TREND(Calibration!$A$2:$A$4,Calibration!$C$2:$C$4,E231)</f>
        <v>700.37450633252843</v>
      </c>
      <c r="L231" s="2">
        <f>TREND(Calibration!$A$2:$A$4,Calibration!$D$2:$D$4,G231)</f>
        <v>604.23605220515105</v>
      </c>
    </row>
    <row r="232" spans="1:12" x14ac:dyDescent="0.25">
      <c r="A232">
        <v>1150082</v>
      </c>
      <c r="B232">
        <v>15.27099991</v>
      </c>
      <c r="C232">
        <v>0.31746000000000002</v>
      </c>
      <c r="D232">
        <v>34.616001130000001</v>
      </c>
      <c r="E232">
        <v>0.28356998999999999</v>
      </c>
      <c r="F232">
        <v>37.89599991</v>
      </c>
      <c r="G232">
        <v>0.82789999000000003</v>
      </c>
      <c r="H232">
        <v>30.63699913</v>
      </c>
      <c r="J232" s="2">
        <f>TREND(Calibration!$A$2:$A$4,Calibration!$B$2:$B$4,C232)</f>
        <v>380.22274528685512</v>
      </c>
      <c r="K232" s="2">
        <f>TREND(Calibration!$A$2:$A$4,Calibration!$C$2:$C$4,E232)</f>
        <v>697.40791131868332</v>
      </c>
      <c r="L232" s="2">
        <f>TREND(Calibration!$A$2:$A$4,Calibration!$D$2:$D$4,G232)</f>
        <v>599.62958989726212</v>
      </c>
    </row>
    <row r="233" spans="1:12" x14ac:dyDescent="0.25">
      <c r="A233">
        <v>1155082</v>
      </c>
      <c r="B233">
        <v>15.291000370000001</v>
      </c>
      <c r="C233">
        <v>0.30616999</v>
      </c>
      <c r="D233">
        <v>34.606998439999998</v>
      </c>
      <c r="E233">
        <v>0.28330000999999999</v>
      </c>
      <c r="F233">
        <v>37.900001529999997</v>
      </c>
      <c r="G233">
        <v>0.82789999000000003</v>
      </c>
      <c r="H233">
        <v>30.600999829999999</v>
      </c>
      <c r="J233" s="2">
        <f>TREND(Calibration!$A$2:$A$4,Calibration!$B$2:$B$4,C233)</f>
        <v>330.29262320950806</v>
      </c>
      <c r="K233" s="2">
        <f>TREND(Calibration!$A$2:$A$4,Calibration!$C$2:$C$4,E233)</f>
        <v>695.30027909364185</v>
      </c>
      <c r="L233" s="2">
        <f>TREND(Calibration!$A$2:$A$4,Calibration!$D$2:$D$4,G233)</f>
        <v>599.62958989726212</v>
      </c>
    </row>
    <row r="234" spans="1:12" x14ac:dyDescent="0.25">
      <c r="A234">
        <v>1160082</v>
      </c>
      <c r="B234">
        <v>15.24199963</v>
      </c>
      <c r="C234">
        <v>0.30568001</v>
      </c>
      <c r="D234">
        <v>34.625999450000002</v>
      </c>
      <c r="E234">
        <v>0.28259999000000002</v>
      </c>
      <c r="F234">
        <v>37.89599991</v>
      </c>
      <c r="G234">
        <v>0.81819998999999999</v>
      </c>
      <c r="H234">
        <v>30.597999569999999</v>
      </c>
      <c r="J234" s="2">
        <f>TREND(Calibration!$A$2:$A$4,Calibration!$B$2:$B$4,C234)</f>
        <v>328.12568436574634</v>
      </c>
      <c r="K234" s="2">
        <f>TREND(Calibration!$A$2:$A$4,Calibration!$C$2:$C$4,E234)</f>
        <v>689.83548647873272</v>
      </c>
      <c r="L234" s="2">
        <f>TREND(Calibration!$A$2:$A$4,Calibration!$D$2:$D$4,G234)</f>
        <v>592.75534133664087</v>
      </c>
    </row>
    <row r="235" spans="1:12" x14ac:dyDescent="0.25">
      <c r="A235">
        <v>1165082</v>
      </c>
      <c r="B235">
        <v>15.102000240000001</v>
      </c>
      <c r="C235">
        <v>0.30691998999999998</v>
      </c>
      <c r="D235">
        <v>34.631999970000003</v>
      </c>
      <c r="E235">
        <v>0.28167998999999999</v>
      </c>
      <c r="F235">
        <v>37.874000549999998</v>
      </c>
      <c r="G235">
        <v>0.81709999</v>
      </c>
      <c r="H235">
        <v>30.552999499999999</v>
      </c>
      <c r="J235" s="2">
        <f>TREND(Calibration!$A$2:$A$4,Calibration!$B$2:$B$4,C235)</f>
        <v>333.60950172051116</v>
      </c>
      <c r="K235" s="2">
        <f>TREND(Calibration!$A$2:$A$4,Calibration!$C$2:$C$4,E235)</f>
        <v>682.65339281609863</v>
      </c>
      <c r="L235" s="2">
        <f>TREND(Calibration!$A$2:$A$4,Calibration!$D$2:$D$4,G235)</f>
        <v>591.975787376158</v>
      </c>
    </row>
    <row r="236" spans="1:12" x14ac:dyDescent="0.25">
      <c r="A236">
        <v>1170129</v>
      </c>
      <c r="B236">
        <v>14.934000019999999</v>
      </c>
      <c r="C236">
        <v>0.30680998999999998</v>
      </c>
      <c r="D236">
        <v>34.641998289999997</v>
      </c>
      <c r="E236">
        <v>0.28097999000000001</v>
      </c>
      <c r="F236">
        <v>37.811000819999997</v>
      </c>
      <c r="G236">
        <v>0.80739998999999996</v>
      </c>
      <c r="H236">
        <v>30.562999730000001</v>
      </c>
      <c r="J236" s="2">
        <f>TREND(Calibration!$A$2:$A$4,Calibration!$B$2:$B$4,C236)</f>
        <v>333.12302620556397</v>
      </c>
      <c r="K236" s="2">
        <f>TREND(Calibration!$A$2:$A$4,Calibration!$C$2:$C$4,E236)</f>
        <v>677.18875633365974</v>
      </c>
      <c r="L236" s="2">
        <f>TREND(Calibration!$A$2:$A$4,Calibration!$D$2:$D$4,G236)</f>
        <v>585.10153881553686</v>
      </c>
    </row>
    <row r="237" spans="1:12" x14ac:dyDescent="0.25">
      <c r="A237">
        <v>1175082</v>
      </c>
      <c r="B237">
        <v>14.81000042</v>
      </c>
      <c r="C237">
        <v>0.31108001000000002</v>
      </c>
      <c r="D237">
        <v>34.636001589999999</v>
      </c>
      <c r="E237">
        <v>0.28108000999999999</v>
      </c>
      <c r="F237">
        <v>37.835998539999999</v>
      </c>
      <c r="G237">
        <v>0.79979997999999997</v>
      </c>
      <c r="H237">
        <v>30.569000240000001</v>
      </c>
      <c r="J237" s="2">
        <f>TREND(Calibration!$A$2:$A$4,Calibration!$B$2:$B$4,C237)</f>
        <v>352.00720964496873</v>
      </c>
      <c r="K237" s="2">
        <f>TREND(Calibration!$A$2:$A$4,Calibration!$C$2:$C$4,E237)</f>
        <v>677.96957482076482</v>
      </c>
      <c r="L237" s="2">
        <f>TREND(Calibration!$A$2:$A$4,Calibration!$D$2:$D$4,G237)</f>
        <v>579.71552254716505</v>
      </c>
    </row>
    <row r="238" spans="1:12" x14ac:dyDescent="0.25">
      <c r="A238">
        <v>1180081</v>
      </c>
      <c r="B238">
        <v>14.70699978</v>
      </c>
      <c r="C238">
        <v>0.31108001000000002</v>
      </c>
      <c r="D238">
        <v>34.645000459999999</v>
      </c>
      <c r="E238">
        <v>0.28108000999999999</v>
      </c>
      <c r="F238">
        <v>37.833000179999999</v>
      </c>
      <c r="G238">
        <v>0.80299997000000001</v>
      </c>
      <c r="H238">
        <v>30.53700066</v>
      </c>
      <c r="J238" s="2">
        <f>TREND(Calibration!$A$2:$A$4,Calibration!$B$2:$B$4,C238)</f>
        <v>352.00720964496873</v>
      </c>
      <c r="K238" s="2">
        <f>TREND(Calibration!$A$2:$A$4,Calibration!$C$2:$C$4,E238)</f>
        <v>677.96957482076482</v>
      </c>
      <c r="L238" s="2">
        <f>TREND(Calibration!$A$2:$A$4,Calibration!$D$2:$D$4,G238)</f>
        <v>581.98330879989726</v>
      </c>
    </row>
    <row r="239" spans="1:12" x14ac:dyDescent="0.25">
      <c r="A239">
        <v>1185082</v>
      </c>
      <c r="B239">
        <v>14.696999549999999</v>
      </c>
      <c r="C239">
        <v>0.31091999999999997</v>
      </c>
      <c r="D239">
        <v>34.653999329999998</v>
      </c>
      <c r="E239">
        <v>0.28108000999999999</v>
      </c>
      <c r="F239">
        <v>37.838001249999998</v>
      </c>
      <c r="G239">
        <v>0.80409998000000005</v>
      </c>
      <c r="H239">
        <v>30.5890007</v>
      </c>
      <c r="J239" s="2">
        <f>TREND(Calibration!$A$2:$A$4,Calibration!$B$2:$B$4,C239)</f>
        <v>351.29956467090778</v>
      </c>
      <c r="K239" s="2">
        <f>TREND(Calibration!$A$2:$A$4,Calibration!$C$2:$C$4,E239)</f>
        <v>677.96957482076482</v>
      </c>
      <c r="L239" s="2">
        <f>TREND(Calibration!$A$2:$A$4,Calibration!$D$2:$D$4,G239)</f>
        <v>582.76286984723424</v>
      </c>
    </row>
    <row r="240" spans="1:12" x14ac:dyDescent="0.25">
      <c r="A240">
        <v>1190081</v>
      </c>
      <c r="B240">
        <v>14.73200035</v>
      </c>
      <c r="C240">
        <v>0.31308001000000002</v>
      </c>
      <c r="D240">
        <v>34.622001650000001</v>
      </c>
      <c r="E240">
        <v>0.28038001000000001</v>
      </c>
      <c r="F240">
        <v>37.851001740000001</v>
      </c>
      <c r="G240">
        <v>0.80839998000000002</v>
      </c>
      <c r="H240">
        <v>30.625</v>
      </c>
      <c r="J240" s="2">
        <f>TREND(Calibration!$A$2:$A$4,Calibration!$B$2:$B$4,C240)</f>
        <v>360.85221900764373</v>
      </c>
      <c r="K240" s="2">
        <f>TREND(Calibration!$A$2:$A$4,Calibration!$C$2:$C$4,E240)</f>
        <v>672.50493833832593</v>
      </c>
      <c r="L240" s="2">
        <f>TREND(Calibration!$A$2:$A$4,Calibration!$D$2:$D$4,G240)</f>
        <v>585.81021714730343</v>
      </c>
    </row>
    <row r="241" spans="1:12" x14ac:dyDescent="0.25">
      <c r="A241">
        <v>1195092</v>
      </c>
      <c r="B241">
        <v>14.84899998</v>
      </c>
      <c r="C241">
        <v>0.31291999999999998</v>
      </c>
      <c r="D241">
        <v>34.606998439999998</v>
      </c>
      <c r="E241">
        <v>0.28044000000000002</v>
      </c>
      <c r="F241">
        <v>37.918998719999998</v>
      </c>
      <c r="G241">
        <v>0.81919998000000005</v>
      </c>
      <c r="H241">
        <v>30.607999800000002</v>
      </c>
      <c r="J241" s="2">
        <f>TREND(Calibration!$A$2:$A$4,Calibration!$B$2:$B$4,C241)</f>
        <v>360.14457403358278</v>
      </c>
      <c r="K241" s="2">
        <f>TREND(Calibration!$A$2:$A$4,Calibration!$C$2:$C$4,E241)</f>
        <v>672.97325768487121</v>
      </c>
      <c r="L241" s="2">
        <f>TREND(Calibration!$A$2:$A$4,Calibration!$D$2:$D$4,G241)</f>
        <v>593.46401966840745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113</v>
      </c>
      <c r="B2">
        <v>14.960000040000001</v>
      </c>
      <c r="C2">
        <v>0.31573001000000001</v>
      </c>
      <c r="D2">
        <v>34.631999970000003</v>
      </c>
      <c r="E2">
        <v>0.28033000000000002</v>
      </c>
      <c r="F2">
        <v>37.848999020000001</v>
      </c>
      <c r="G2">
        <v>0.81870001999999997</v>
      </c>
      <c r="H2">
        <v>30.64299965</v>
      </c>
      <c r="J2" s="2">
        <f>TREND(Calibration!$A$2:$A$4,Calibration!$B$2:$B$4,C2)</f>
        <v>372.57185641318802</v>
      </c>
      <c r="K2" s="2">
        <f>TREND(Calibration!$A$2:$A$4,Calibration!$C$2:$C$4,E2)</f>
        <v>672.11452909477362</v>
      </c>
      <c r="L2" s="2">
        <f>TREND(Calibration!$A$2:$A$4,Calibration!$D$2:$D$4,G2)</f>
        <v>593.10970530651377</v>
      </c>
    </row>
    <row r="3" spans="1:12" x14ac:dyDescent="0.25">
      <c r="A3">
        <v>5080</v>
      </c>
      <c r="B3">
        <v>15.04399967</v>
      </c>
      <c r="C3">
        <v>0.30843999999999999</v>
      </c>
      <c r="D3">
        <v>34.60400009</v>
      </c>
      <c r="E3">
        <v>0.28038001000000001</v>
      </c>
      <c r="F3">
        <v>37.887001040000001</v>
      </c>
      <c r="G3">
        <v>0.81650001000000005</v>
      </c>
      <c r="H3">
        <v>30.66200066</v>
      </c>
      <c r="J3" s="2">
        <f>TREND(Calibration!$A$2:$A$4,Calibration!$B$2:$B$4,C3)</f>
        <v>340.33175306119097</v>
      </c>
      <c r="K3" s="2">
        <f>TREND(Calibration!$A$2:$A$4,Calibration!$C$2:$C$4,E3)</f>
        <v>672.50493833832593</v>
      </c>
      <c r="L3" s="2">
        <f>TREND(Calibration!$A$2:$A$4,Calibration!$D$2:$D$4,G3)</f>
        <v>591.55059029869403</v>
      </c>
    </row>
    <row r="4" spans="1:12" x14ac:dyDescent="0.25">
      <c r="A4">
        <v>10073</v>
      </c>
      <c r="B4">
        <v>15.050999640000001</v>
      </c>
      <c r="C4">
        <v>0.31286999999999998</v>
      </c>
      <c r="D4">
        <v>34.590999600000004</v>
      </c>
      <c r="E4">
        <v>0.27125000999999999</v>
      </c>
      <c r="F4">
        <v>37.928001399999999</v>
      </c>
      <c r="G4">
        <v>0.82190001000000001</v>
      </c>
      <c r="H4">
        <v>30.614000319999999</v>
      </c>
      <c r="J4" s="2">
        <f>TREND(Calibration!$A$2:$A$4,Calibration!$B$2:$B$4,C4)</f>
        <v>359.92344879951588</v>
      </c>
      <c r="K4" s="2">
        <f>TREND(Calibration!$A$2:$A$4,Calibration!$C$2:$C$4,E4)</f>
        <v>601.23046536023116</v>
      </c>
      <c r="L4" s="2">
        <f>TREND(Calibration!$A$2:$A$4,Calibration!$D$2:$D$4,G4)</f>
        <v>595.37749155924598</v>
      </c>
    </row>
    <row r="5" spans="1:12" x14ac:dyDescent="0.25">
      <c r="A5">
        <v>15082</v>
      </c>
      <c r="B5">
        <v>14.97900009</v>
      </c>
      <c r="C5">
        <v>0.30805999000000001</v>
      </c>
      <c r="D5">
        <v>34.625999450000002</v>
      </c>
      <c r="E5">
        <v>0.27871001000000001</v>
      </c>
      <c r="F5">
        <v>37.854999540000001</v>
      </c>
      <c r="G5">
        <v>0.80470001999999996</v>
      </c>
      <c r="H5">
        <v>30.582000730000001</v>
      </c>
      <c r="J5" s="2">
        <f>TREND(Calibration!$A$2:$A$4,Calibration!$B$2:$B$4,C5)</f>
        <v>338.65115705723588</v>
      </c>
      <c r="K5" s="2">
        <f>TREND(Calibration!$A$2:$A$4,Calibration!$C$2:$C$4,E5)</f>
        <v>659.46787701593644</v>
      </c>
      <c r="L5" s="2">
        <f>TREND(Calibration!$A$2:$A$4,Calibration!$D$2:$D$4,G5)</f>
        <v>583.18810944582344</v>
      </c>
    </row>
    <row r="6" spans="1:12" x14ac:dyDescent="0.25">
      <c r="A6">
        <v>20083</v>
      </c>
      <c r="B6">
        <v>14.934000019999999</v>
      </c>
      <c r="C6">
        <v>0.30816999</v>
      </c>
      <c r="D6">
        <v>34.597000119999997</v>
      </c>
      <c r="E6">
        <v>0.28556999999999999</v>
      </c>
      <c r="F6">
        <v>37.854999540000001</v>
      </c>
      <c r="G6">
        <v>0.81010002000000003</v>
      </c>
      <c r="H6">
        <v>30.649999619999999</v>
      </c>
      <c r="J6" s="2">
        <f>TREND(Calibration!$A$2:$A$4,Calibration!$B$2:$B$4,C6)</f>
        <v>339.13763257218307</v>
      </c>
      <c r="K6" s="2">
        <f>TREND(Calibration!$A$2:$A$4,Calibration!$C$2:$C$4,E6)</f>
        <v>713.02123647760095</v>
      </c>
      <c r="L6" s="2">
        <f>TREND(Calibration!$A$2:$A$4,Calibration!$D$2:$D$4,G6)</f>
        <v>587.01501070637539</v>
      </c>
    </row>
    <row r="7" spans="1:12" x14ac:dyDescent="0.25">
      <c r="A7">
        <v>25074</v>
      </c>
      <c r="B7">
        <v>14.934000019999999</v>
      </c>
      <c r="C7">
        <v>0.30886998999999998</v>
      </c>
      <c r="D7">
        <v>34.61000061</v>
      </c>
      <c r="E7">
        <v>0.28973000999999998</v>
      </c>
      <c r="F7">
        <v>37.909000399999996</v>
      </c>
      <c r="G7">
        <v>0.81980001999999996</v>
      </c>
      <c r="H7">
        <v>30.594999309999999</v>
      </c>
      <c r="J7" s="2">
        <f>TREND(Calibration!$A$2:$A$4,Calibration!$B$2:$B$4,C7)</f>
        <v>342.23338584911926</v>
      </c>
      <c r="K7" s="2">
        <f>TREND(Calibration!$A$2:$A$4,Calibration!$C$2:$C$4,E7)</f>
        <v>745.49686849661543</v>
      </c>
      <c r="L7" s="2">
        <f>TREND(Calibration!$A$2:$A$4,Calibration!$D$2:$D$4,G7)</f>
        <v>593.88925926699653</v>
      </c>
    </row>
    <row r="8" spans="1:12" x14ac:dyDescent="0.25">
      <c r="A8">
        <v>30074</v>
      </c>
      <c r="B8">
        <v>14.86200047</v>
      </c>
      <c r="C8">
        <v>0.30891999999999997</v>
      </c>
      <c r="D8">
        <v>34.594001769999998</v>
      </c>
      <c r="E8">
        <v>0.29161999</v>
      </c>
      <c r="F8">
        <v>37.89599991</v>
      </c>
      <c r="G8">
        <v>0.81650001000000005</v>
      </c>
      <c r="H8">
        <v>30.57299995</v>
      </c>
      <c r="J8" s="2">
        <f>TREND(Calibration!$A$2:$A$4,Calibration!$B$2:$B$4,C8)</f>
        <v>342.45455530823278</v>
      </c>
      <c r="K8" s="2">
        <f>TREND(Calibration!$A$2:$A$4,Calibration!$C$2:$C$4,E8)</f>
        <v>760.25123086672943</v>
      </c>
      <c r="L8" s="2">
        <f>TREND(Calibration!$A$2:$A$4,Calibration!$D$2:$D$4,G8)</f>
        <v>591.55059029869403</v>
      </c>
    </row>
    <row r="9" spans="1:12" x14ac:dyDescent="0.25">
      <c r="A9">
        <v>35076</v>
      </c>
      <c r="B9">
        <v>14.800999640000001</v>
      </c>
      <c r="C9">
        <v>0.30698001000000003</v>
      </c>
      <c r="D9">
        <v>34.652000430000001</v>
      </c>
      <c r="E9">
        <v>0.29368000999999999</v>
      </c>
      <c r="F9">
        <v>37.881000520000001</v>
      </c>
      <c r="G9">
        <v>0.81709999</v>
      </c>
      <c r="H9">
        <v>30.54700089</v>
      </c>
      <c r="J9" s="2">
        <f>TREND(Calibration!$A$2:$A$4,Calibration!$B$2:$B$4,C9)</f>
        <v>333.87494045148514</v>
      </c>
      <c r="K9" s="2">
        <f>TREND(Calibration!$A$2:$A$4,Calibration!$C$2:$C$4,E9)</f>
        <v>776.33303150466304</v>
      </c>
      <c r="L9" s="2">
        <f>TREND(Calibration!$A$2:$A$4,Calibration!$D$2:$D$4,G9)</f>
        <v>591.975787376158</v>
      </c>
    </row>
    <row r="10" spans="1:12" x14ac:dyDescent="0.25">
      <c r="A10">
        <v>40080</v>
      </c>
      <c r="B10">
        <v>14.710000040000001</v>
      </c>
      <c r="C10">
        <v>0.30719000000000002</v>
      </c>
      <c r="D10">
        <v>34.597000119999997</v>
      </c>
      <c r="E10">
        <v>0.29525000000000001</v>
      </c>
      <c r="F10">
        <v>37.82400131</v>
      </c>
      <c r="G10">
        <v>0.81110000999999998</v>
      </c>
      <c r="H10">
        <v>30.591999049999998</v>
      </c>
      <c r="J10" s="2">
        <f>TREND(Calibration!$A$2:$A$4,Calibration!$B$2:$B$4,C10)</f>
        <v>334.80362220951929</v>
      </c>
      <c r="K10" s="2">
        <f>TREND(Calibration!$A$2:$A$4,Calibration!$C$2:$C$4,E10)</f>
        <v>788.58935240618371</v>
      </c>
      <c r="L10" s="2">
        <f>TREND(Calibration!$A$2:$A$4,Calibration!$D$2:$D$4,G10)</f>
        <v>587.72368903814197</v>
      </c>
    </row>
    <row r="11" spans="1:12" x14ac:dyDescent="0.25">
      <c r="A11">
        <v>45079</v>
      </c>
      <c r="B11">
        <v>14.79699993</v>
      </c>
      <c r="C11">
        <v>0.30195000999999999</v>
      </c>
      <c r="D11">
        <v>34.61000061</v>
      </c>
      <c r="E11">
        <v>0.29627000999999997</v>
      </c>
      <c r="F11">
        <v>37.905998230000002</v>
      </c>
      <c r="G11">
        <v>0.82789999000000003</v>
      </c>
      <c r="H11">
        <v>30.611000059999999</v>
      </c>
      <c r="J11" s="2">
        <f>TREND(Calibration!$A$2:$A$4,Calibration!$B$2:$B$4,C11)</f>
        <v>311.62974190435762</v>
      </c>
      <c r="K11" s="2">
        <f>TREND(Calibration!$A$2:$A$4,Calibration!$C$2:$C$4,E11)</f>
        <v>796.55218648968662</v>
      </c>
      <c r="L11" s="2">
        <f>TREND(Calibration!$A$2:$A$4,Calibration!$D$2:$D$4,G11)</f>
        <v>599.62958989726212</v>
      </c>
    </row>
    <row r="12" spans="1:12" x14ac:dyDescent="0.25">
      <c r="A12">
        <v>50076</v>
      </c>
      <c r="B12">
        <v>14.86900043</v>
      </c>
      <c r="C12">
        <v>0.30691998999999998</v>
      </c>
      <c r="D12">
        <v>34.623001100000003</v>
      </c>
      <c r="E12">
        <v>0.29762</v>
      </c>
      <c r="F12">
        <v>37.846000670000002</v>
      </c>
      <c r="G12">
        <v>0.81550001999999999</v>
      </c>
      <c r="H12">
        <v>30.556999210000001</v>
      </c>
      <c r="J12" s="2">
        <f>TREND(Calibration!$A$2:$A$4,Calibration!$B$2:$B$4,C12)</f>
        <v>333.60950172051116</v>
      </c>
      <c r="K12" s="2">
        <f>TREND(Calibration!$A$2:$A$4,Calibration!$C$2:$C$4,E12)</f>
        <v>807.09105021101209</v>
      </c>
      <c r="L12" s="2">
        <f>TREND(Calibration!$A$2:$A$4,Calibration!$D$2:$D$4,G12)</f>
        <v>590.84191196692746</v>
      </c>
    </row>
    <row r="13" spans="1:12" x14ac:dyDescent="0.25">
      <c r="A13">
        <v>55076</v>
      </c>
      <c r="B13">
        <v>14.94999981</v>
      </c>
      <c r="C13">
        <v>0.31032999999999999</v>
      </c>
      <c r="D13">
        <v>34.60400009</v>
      </c>
      <c r="E13">
        <v>0.29692000000000002</v>
      </c>
      <c r="F13">
        <v>37.881000520000001</v>
      </c>
      <c r="G13">
        <v>0.82190001000000001</v>
      </c>
      <c r="H13">
        <v>30.541000369999999</v>
      </c>
      <c r="J13" s="2">
        <f>TREND(Calibration!$A$2:$A$4,Calibration!$B$2:$B$4,C13)</f>
        <v>348.69028690891878</v>
      </c>
      <c r="K13" s="2">
        <f>TREND(Calibration!$A$2:$A$4,Calibration!$C$2:$C$4,E13)</f>
        <v>801.6264137285732</v>
      </c>
      <c r="L13" s="2">
        <f>TREND(Calibration!$A$2:$A$4,Calibration!$D$2:$D$4,G13)</f>
        <v>595.37749155924598</v>
      </c>
    </row>
    <row r="14" spans="1:12" x14ac:dyDescent="0.25">
      <c r="A14">
        <v>60076</v>
      </c>
      <c r="B14">
        <v>14.963000299999999</v>
      </c>
      <c r="C14">
        <v>0.31141001000000001</v>
      </c>
      <c r="D14">
        <v>34.625999450000002</v>
      </c>
      <c r="E14">
        <v>0.29794999999999999</v>
      </c>
      <c r="F14">
        <v>37.835998539999999</v>
      </c>
      <c r="G14">
        <v>0.81220000999999997</v>
      </c>
      <c r="H14">
        <v>30.51799965</v>
      </c>
      <c r="J14" s="2">
        <f>TREND(Calibration!$A$2:$A$4,Calibration!$B$2:$B$4,C14)</f>
        <v>353.46663618981006</v>
      </c>
      <c r="K14" s="2">
        <f>TREND(Calibration!$A$2:$A$4,Calibration!$C$2:$C$4,E14)</f>
        <v>809.66723598130443</v>
      </c>
      <c r="L14" s="2">
        <f>TREND(Calibration!$A$2:$A$4,Calibration!$D$2:$D$4,G14)</f>
        <v>588.50324299862473</v>
      </c>
    </row>
    <row r="15" spans="1:12" x14ac:dyDescent="0.25">
      <c r="A15">
        <v>65076</v>
      </c>
      <c r="B15">
        <v>15.00199986</v>
      </c>
      <c r="C15">
        <v>0.31248999</v>
      </c>
      <c r="D15">
        <v>34.596000670000002</v>
      </c>
      <c r="E15">
        <v>0.29854000000000003</v>
      </c>
      <c r="F15">
        <v>37.863998410000001</v>
      </c>
      <c r="G15">
        <v>0.81440002</v>
      </c>
      <c r="H15">
        <v>30.551000599999998</v>
      </c>
      <c r="J15" s="2">
        <f>TREND(Calibration!$A$2:$A$4,Calibration!$B$2:$B$4,C15)</f>
        <v>358.24285279556102</v>
      </c>
      <c r="K15" s="2">
        <f>TREND(Calibration!$A$2:$A$4,Calibration!$C$2:$C$4,E15)</f>
        <v>814.27314387364618</v>
      </c>
      <c r="L15" s="2">
        <f>TREND(Calibration!$A$2:$A$4,Calibration!$D$2:$D$4,G15)</f>
        <v>590.06235800644458</v>
      </c>
    </row>
    <row r="16" spans="1:12" x14ac:dyDescent="0.25">
      <c r="A16">
        <v>70076</v>
      </c>
      <c r="B16">
        <v>15.010999679999999</v>
      </c>
      <c r="C16">
        <v>0.30654000999999997</v>
      </c>
      <c r="D16">
        <v>34.627998349999999</v>
      </c>
      <c r="E16">
        <v>0.29951999000000001</v>
      </c>
      <c r="F16">
        <v>37.898998259999999</v>
      </c>
      <c r="G16">
        <v>0.81980001999999996</v>
      </c>
      <c r="H16">
        <v>30.57299995</v>
      </c>
      <c r="J16" s="2">
        <f>TREND(Calibration!$A$2:$A$4,Calibration!$B$2:$B$4,C16)</f>
        <v>331.92903839169662</v>
      </c>
      <c r="K16" s="2">
        <f>TREND(Calibration!$A$2:$A$4,Calibration!$C$2:$C$4,E16)</f>
        <v>821.92355688282464</v>
      </c>
      <c r="L16" s="2">
        <f>TREND(Calibration!$A$2:$A$4,Calibration!$D$2:$D$4,G16)</f>
        <v>593.88925926699653</v>
      </c>
    </row>
    <row r="17" spans="1:12" x14ac:dyDescent="0.25">
      <c r="A17">
        <v>75076</v>
      </c>
      <c r="B17">
        <v>14.90100002</v>
      </c>
      <c r="C17">
        <v>0.30783999000000001</v>
      </c>
      <c r="D17">
        <v>34.625999450000002</v>
      </c>
      <c r="E17">
        <v>0.30011000999999998</v>
      </c>
      <c r="F17">
        <v>37.813999180000003</v>
      </c>
      <c r="G17">
        <v>0.80250001000000004</v>
      </c>
      <c r="H17">
        <v>30.5890007</v>
      </c>
      <c r="J17" s="2">
        <f>TREND(Calibration!$A$2:$A$4,Calibration!$B$2:$B$4,C17)</f>
        <v>337.67820602734173</v>
      </c>
      <c r="K17" s="2">
        <f>TREND(Calibration!$A$2:$A$4,Calibration!$C$2:$C$4,E17)</f>
        <v>826.52962090763663</v>
      </c>
      <c r="L17" s="2">
        <f>TREND(Calibration!$A$2:$A$4,Calibration!$D$2:$D$4,G17)</f>
        <v>581.62899443800359</v>
      </c>
    </row>
    <row r="18" spans="1:12" x14ac:dyDescent="0.25">
      <c r="A18">
        <v>80076</v>
      </c>
      <c r="B18">
        <v>14.81000042</v>
      </c>
      <c r="C18">
        <v>0.31</v>
      </c>
      <c r="D18">
        <v>34.599998470000003</v>
      </c>
      <c r="E18">
        <v>0.30048998999999998</v>
      </c>
      <c r="F18">
        <v>37.833000179999999</v>
      </c>
      <c r="G18">
        <v>0.80739998999999996</v>
      </c>
      <c r="H18">
        <v>30.562999730000001</v>
      </c>
      <c r="J18" s="2">
        <f>TREND(Calibration!$A$2:$A$4,Calibration!$B$2:$B$4,C18)</f>
        <v>347.23086036407744</v>
      </c>
      <c r="K18" s="2">
        <f>TREND(Calibration!$A$2:$A$4,Calibration!$C$2:$C$4,E18)</f>
        <v>829.4959817227757</v>
      </c>
      <c r="L18" s="2">
        <f>TREND(Calibration!$A$2:$A$4,Calibration!$D$2:$D$4,G18)</f>
        <v>585.10153881553686</v>
      </c>
    </row>
    <row r="19" spans="1:12" x14ac:dyDescent="0.25">
      <c r="A19">
        <v>85079</v>
      </c>
      <c r="B19">
        <v>14.774999619999999</v>
      </c>
      <c r="C19">
        <v>0.31259998999999999</v>
      </c>
      <c r="D19">
        <v>34.570999149999999</v>
      </c>
      <c r="E19">
        <v>0.30087000000000003</v>
      </c>
      <c r="F19">
        <v>37.893001560000002</v>
      </c>
      <c r="G19">
        <v>0.81870001999999997</v>
      </c>
      <c r="H19">
        <v>30.5890007</v>
      </c>
      <c r="J19" s="2">
        <f>TREND(Calibration!$A$2:$A$4,Calibration!$B$2:$B$4,C19)</f>
        <v>358.72932831050798</v>
      </c>
      <c r="K19" s="2">
        <f>TREND(Calibration!$A$2:$A$4,Calibration!$C$2:$C$4,E19)</f>
        <v>832.4625767366208</v>
      </c>
      <c r="L19" s="2">
        <f>TREND(Calibration!$A$2:$A$4,Calibration!$D$2:$D$4,G19)</f>
        <v>593.10970530651377</v>
      </c>
    </row>
    <row r="20" spans="1:12" x14ac:dyDescent="0.25">
      <c r="A20">
        <v>90076</v>
      </c>
      <c r="B20">
        <v>14.694000239999999</v>
      </c>
      <c r="C20">
        <v>0.31211000999999999</v>
      </c>
      <c r="D20">
        <v>34.61000061</v>
      </c>
      <c r="E20">
        <v>0.30107999000000002</v>
      </c>
      <c r="F20">
        <v>37.833000179999999</v>
      </c>
      <c r="G20">
        <v>0.80360001000000003</v>
      </c>
      <c r="H20">
        <v>30.559999470000001</v>
      </c>
      <c r="J20" s="2">
        <f>TREND(Calibration!$A$2:$A$4,Calibration!$B$2:$B$4,C20)</f>
        <v>356.56238946674625</v>
      </c>
      <c r="K20" s="2">
        <f>TREND(Calibration!$A$2:$A$4,Calibration!$C$2:$C$4,E20)</f>
        <v>834.10188961511699</v>
      </c>
      <c r="L20" s="2">
        <f>TREND(Calibration!$A$2:$A$4,Calibration!$D$2:$D$4,G20)</f>
        <v>582.40854839848646</v>
      </c>
    </row>
    <row r="21" spans="1:12" x14ac:dyDescent="0.25">
      <c r="A21">
        <v>95077</v>
      </c>
      <c r="B21">
        <v>14.68700027</v>
      </c>
      <c r="C21">
        <v>0.31259998999999999</v>
      </c>
      <c r="D21">
        <v>34.597000119999997</v>
      </c>
      <c r="E21">
        <v>0.30179</v>
      </c>
      <c r="F21">
        <v>37.858001710000003</v>
      </c>
      <c r="G21">
        <v>0.80680001000000001</v>
      </c>
      <c r="H21">
        <v>30.565999980000001</v>
      </c>
      <c r="J21" s="2">
        <f>TREND(Calibration!$A$2:$A$4,Calibration!$B$2:$B$4,C21)</f>
        <v>358.72932831050798</v>
      </c>
      <c r="K21" s="2">
        <f>TREND(Calibration!$A$2:$A$4,Calibration!$C$2:$C$4,E21)</f>
        <v>839.64467039925444</v>
      </c>
      <c r="L21" s="2">
        <f>TREND(Calibration!$A$2:$A$4,Calibration!$D$2:$D$4,G21)</f>
        <v>584.67634173807278</v>
      </c>
    </row>
    <row r="22" spans="1:12" x14ac:dyDescent="0.25">
      <c r="A22">
        <v>100076</v>
      </c>
      <c r="B22">
        <v>14.72900009</v>
      </c>
      <c r="C22">
        <v>0.31444000999999999</v>
      </c>
      <c r="D22">
        <v>34.57799911</v>
      </c>
      <c r="E22">
        <v>0.30210998999999999</v>
      </c>
      <c r="F22">
        <v>37.83000183</v>
      </c>
      <c r="G22">
        <v>0.79600000000000004</v>
      </c>
      <c r="H22">
        <v>30.594999309999999</v>
      </c>
      <c r="J22" s="2">
        <f>TREND(Calibration!$A$2:$A$4,Calibration!$B$2:$B$4,C22)</f>
        <v>366.86682537426259</v>
      </c>
      <c r="K22" s="2">
        <f>TREND(Calibration!$A$2:$A$4,Calibration!$C$2:$C$4,E22)</f>
        <v>842.14271186784822</v>
      </c>
      <c r="L22" s="2">
        <f>TREND(Calibration!$A$2:$A$4,Calibration!$D$2:$D$4,G22)</f>
        <v>577.02253213011466</v>
      </c>
    </row>
    <row r="23" spans="1:12" x14ac:dyDescent="0.25">
      <c r="A23">
        <v>105076</v>
      </c>
      <c r="B23">
        <v>14.81400013</v>
      </c>
      <c r="C23">
        <v>0.31130001000000002</v>
      </c>
      <c r="D23">
        <v>34.629001619999997</v>
      </c>
      <c r="E23">
        <v>0.30314001000000002</v>
      </c>
      <c r="F23">
        <v>37.8390007</v>
      </c>
      <c r="G23">
        <v>0.79820000999999996</v>
      </c>
      <c r="H23">
        <v>30.57299995</v>
      </c>
      <c r="J23" s="2">
        <f>TREND(Calibration!$A$2:$A$4,Calibration!$B$2:$B$4,C23)</f>
        <v>352.9801606748631</v>
      </c>
      <c r="K23" s="2">
        <f>TREND(Calibration!$A$2:$A$4,Calibration!$C$2:$C$4,E23)</f>
        <v>850.1836902530506</v>
      </c>
      <c r="L23" s="2">
        <f>TREND(Calibration!$A$2:$A$4,Calibration!$D$2:$D$4,G23)</f>
        <v>578.5816471379344</v>
      </c>
    </row>
    <row r="24" spans="1:12" x14ac:dyDescent="0.25">
      <c r="A24">
        <v>110076</v>
      </c>
      <c r="B24">
        <v>14.934000019999999</v>
      </c>
      <c r="C24">
        <v>0.31373000000000001</v>
      </c>
      <c r="D24">
        <v>34.619998930000001</v>
      </c>
      <c r="E24">
        <v>0.30318999000000002</v>
      </c>
      <c r="F24">
        <v>37.848999020000001</v>
      </c>
      <c r="G24">
        <v>0.79869997999999998</v>
      </c>
      <c r="H24">
        <v>30.57900047</v>
      </c>
      <c r="J24" s="2">
        <f>TREND(Calibration!$A$2:$A$4,Calibration!$B$2:$B$4,C24)</f>
        <v>363.72680282546617</v>
      </c>
      <c r="K24" s="2">
        <f>TREND(Calibration!$A$2:$A$4,Calibration!$C$2:$C$4,E24)</f>
        <v>850.57386529789687</v>
      </c>
      <c r="L24" s="2">
        <f>TREND(Calibration!$A$2:$A$4,Calibration!$D$2:$D$4,G24)</f>
        <v>578.93596858668218</v>
      </c>
    </row>
    <row r="25" spans="1:12" x14ac:dyDescent="0.25">
      <c r="A25">
        <v>115076</v>
      </c>
      <c r="B25">
        <v>15.083000180000001</v>
      </c>
      <c r="C25">
        <v>0.30897998999999998</v>
      </c>
      <c r="D25">
        <v>34.590999600000004</v>
      </c>
      <c r="E25">
        <v>0.30314001000000002</v>
      </c>
      <c r="F25">
        <v>37.852001190000003</v>
      </c>
      <c r="G25">
        <v>0.79659997999999999</v>
      </c>
      <c r="H25">
        <v>30.597999569999999</v>
      </c>
      <c r="J25" s="2">
        <f>TREND(Calibration!$A$2:$A$4,Calibration!$B$2:$B$4,C25)</f>
        <v>342.71986136406645</v>
      </c>
      <c r="K25" s="2">
        <f>TREND(Calibration!$A$2:$A$4,Calibration!$C$2:$C$4,E25)</f>
        <v>850.1836902530506</v>
      </c>
      <c r="L25" s="2">
        <f>TREND(Calibration!$A$2:$A$4,Calibration!$D$2:$D$4,G25)</f>
        <v>577.44772920757862</v>
      </c>
    </row>
    <row r="26" spans="1:12" x14ac:dyDescent="0.25">
      <c r="A26">
        <v>120145</v>
      </c>
      <c r="B26">
        <v>15.17099953</v>
      </c>
      <c r="C26">
        <v>0.30827000999999998</v>
      </c>
      <c r="D26">
        <v>34.594001769999998</v>
      </c>
      <c r="E26">
        <v>0.30307999000000002</v>
      </c>
      <c r="F26">
        <v>37.902999880000003</v>
      </c>
      <c r="G26">
        <v>0.80569999999999997</v>
      </c>
      <c r="H26">
        <v>30.582000730000001</v>
      </c>
      <c r="J26" s="2">
        <f>TREND(Calibration!$A$2:$A$4,Calibration!$B$2:$B$4,C26)</f>
        <v>339.57997149041034</v>
      </c>
      <c r="K26" s="2">
        <f>TREND(Calibration!$A$2:$A$4,Calibration!$C$2:$C$4,E26)</f>
        <v>849.71513670779927</v>
      </c>
      <c r="L26" s="2">
        <f>TREND(Calibration!$A$2:$A$4,Calibration!$D$2:$D$4,G26)</f>
        <v>583.8967806907358</v>
      </c>
    </row>
    <row r="27" spans="1:12" x14ac:dyDescent="0.25">
      <c r="A27">
        <v>125076</v>
      </c>
      <c r="B27">
        <v>15.09300041</v>
      </c>
      <c r="C27">
        <v>0.31514001000000003</v>
      </c>
      <c r="D27">
        <v>34.612998959999999</v>
      </c>
      <c r="E27">
        <v>0.30248999999999998</v>
      </c>
      <c r="F27">
        <v>37.858001710000003</v>
      </c>
      <c r="G27">
        <v>0.80089997999999996</v>
      </c>
      <c r="H27">
        <v>30.541000369999999</v>
      </c>
      <c r="J27" s="2">
        <f>TREND(Calibration!$A$2:$A$4,Calibration!$B$2:$B$4,C27)</f>
        <v>369.96257865119901</v>
      </c>
      <c r="K27" s="2">
        <f>TREND(Calibration!$A$2:$A$4,Calibration!$C$2:$C$4,E27)</f>
        <v>845.10930688169333</v>
      </c>
      <c r="L27" s="2">
        <f>TREND(Calibration!$A$2:$A$4,Calibration!$D$2:$D$4,G27)</f>
        <v>580.49507650764781</v>
      </c>
    </row>
    <row r="28" spans="1:12" x14ac:dyDescent="0.25">
      <c r="A28">
        <v>130089</v>
      </c>
      <c r="B28">
        <v>14.99199963</v>
      </c>
      <c r="C28">
        <v>0.31319001000000002</v>
      </c>
      <c r="D28">
        <v>34.581001280000002</v>
      </c>
      <c r="E28">
        <v>0.30217000999999999</v>
      </c>
      <c r="F28">
        <v>37.835998539999999</v>
      </c>
      <c r="G28">
        <v>0.79930000999999995</v>
      </c>
      <c r="H28">
        <v>30.629999160000001</v>
      </c>
      <c r="J28" s="2">
        <f>TREND(Calibration!$A$2:$A$4,Calibration!$B$2:$B$4,C28)</f>
        <v>361.33869452259091</v>
      </c>
      <c r="K28" s="2">
        <f>TREND(Calibration!$A$2:$A$4,Calibration!$C$2:$C$4,E28)</f>
        <v>842.61126541309955</v>
      </c>
      <c r="L28" s="2">
        <f>TREND(Calibration!$A$2:$A$4,Calibration!$D$2:$D$4,G28)</f>
        <v>579.36120109841715</v>
      </c>
    </row>
    <row r="29" spans="1:12" x14ac:dyDescent="0.25">
      <c r="A29">
        <v>135094</v>
      </c>
      <c r="B29">
        <v>14.913999560000001</v>
      </c>
      <c r="C29">
        <v>0.31352001000000002</v>
      </c>
      <c r="D29">
        <v>34.60400009</v>
      </c>
      <c r="E29">
        <v>0.30217000999999999</v>
      </c>
      <c r="F29">
        <v>37.905998230000002</v>
      </c>
      <c r="G29">
        <v>0.80569999999999997</v>
      </c>
      <c r="H29">
        <v>30.600999829999999</v>
      </c>
      <c r="J29" s="2">
        <f>TREND(Calibration!$A$2:$A$4,Calibration!$B$2:$B$4,C29)</f>
        <v>362.79812106743225</v>
      </c>
      <c r="K29" s="2">
        <f>TREND(Calibration!$A$2:$A$4,Calibration!$C$2:$C$4,E29)</f>
        <v>842.61126541309955</v>
      </c>
      <c r="L29" s="2">
        <f>TREND(Calibration!$A$2:$A$4,Calibration!$D$2:$D$4,G29)</f>
        <v>583.8967806907358</v>
      </c>
    </row>
    <row r="30" spans="1:12" x14ac:dyDescent="0.25">
      <c r="A30">
        <v>140077</v>
      </c>
      <c r="B30">
        <v>14.84000015</v>
      </c>
      <c r="C30">
        <v>0.31497999999999998</v>
      </c>
      <c r="D30">
        <v>34.588001249999998</v>
      </c>
      <c r="E30">
        <v>0.30188999</v>
      </c>
      <c r="F30">
        <v>37.8390007</v>
      </c>
      <c r="G30">
        <v>0.79490000000000005</v>
      </c>
      <c r="H30">
        <v>30.591999049999998</v>
      </c>
      <c r="J30" s="2">
        <f>TREND(Calibration!$A$2:$A$4,Calibration!$B$2:$B$4,C30)</f>
        <v>369.25493367713807</v>
      </c>
      <c r="K30" s="2">
        <f>TREND(Calibration!$A$2:$A$4,Calibration!$C$2:$C$4,E30)</f>
        <v>840.42525468765348</v>
      </c>
      <c r="L30" s="2">
        <f>TREND(Calibration!$A$2:$A$4,Calibration!$D$2:$D$4,G30)</f>
        <v>576.24297816963178</v>
      </c>
    </row>
    <row r="31" spans="1:12" x14ac:dyDescent="0.25">
      <c r="A31">
        <v>145076</v>
      </c>
      <c r="B31">
        <v>14.81000042</v>
      </c>
      <c r="C31">
        <v>0.30952001000000001</v>
      </c>
      <c r="D31">
        <v>34.594001769999998</v>
      </c>
      <c r="E31">
        <v>0.30184000999999999</v>
      </c>
      <c r="F31">
        <v>37.846000670000002</v>
      </c>
      <c r="G31">
        <v>0.79869997999999998</v>
      </c>
      <c r="H31">
        <v>30.556999210000001</v>
      </c>
      <c r="J31" s="2">
        <f>TREND(Calibration!$A$2:$A$4,Calibration!$B$2:$B$4,C31)</f>
        <v>345.10810234208225</v>
      </c>
      <c r="K31" s="2">
        <f>TREND(Calibration!$A$2:$A$4,Calibration!$C$2:$C$4,E31)</f>
        <v>840.0350796428072</v>
      </c>
      <c r="L31" s="2">
        <f>TREND(Calibration!$A$2:$A$4,Calibration!$D$2:$D$4,G31)</f>
        <v>578.93596858668218</v>
      </c>
    </row>
    <row r="32" spans="1:12" x14ac:dyDescent="0.25">
      <c r="A32">
        <v>150085</v>
      </c>
      <c r="B32">
        <v>14.836000439999999</v>
      </c>
      <c r="C32">
        <v>0.31497999999999998</v>
      </c>
      <c r="D32">
        <v>34.590999600000004</v>
      </c>
      <c r="E32">
        <v>0.30206000999999999</v>
      </c>
      <c r="F32">
        <v>37.89599991</v>
      </c>
      <c r="G32">
        <v>0.81440002</v>
      </c>
      <c r="H32">
        <v>30.63699913</v>
      </c>
      <c r="J32" s="2">
        <f>TREND(Calibration!$A$2:$A$4,Calibration!$B$2:$B$4,C32)</f>
        <v>369.25493367713807</v>
      </c>
      <c r="K32" s="2">
        <f>TREND(Calibration!$A$2:$A$4,Calibration!$C$2:$C$4,E32)</f>
        <v>841.75253682300195</v>
      </c>
      <c r="L32" s="2">
        <f>TREND(Calibration!$A$2:$A$4,Calibration!$D$2:$D$4,G32)</f>
        <v>590.06235800644458</v>
      </c>
    </row>
    <row r="33" spans="1:12" x14ac:dyDescent="0.25">
      <c r="A33">
        <v>155084</v>
      </c>
      <c r="B33">
        <v>14.855999949999999</v>
      </c>
      <c r="C33">
        <v>0.31854000999999998</v>
      </c>
      <c r="D33">
        <v>34.588001249999998</v>
      </c>
      <c r="E33">
        <v>0.30206000999999999</v>
      </c>
      <c r="F33">
        <v>37.909000399999996</v>
      </c>
      <c r="G33">
        <v>0.81489997999999997</v>
      </c>
      <c r="H33">
        <v>30.681999210000001</v>
      </c>
      <c r="J33" s="2">
        <f>TREND(Calibration!$A$2:$A$4,Calibration!$B$2:$B$4,C33)</f>
        <v>384.99909456774617</v>
      </c>
      <c r="K33" s="2">
        <f>TREND(Calibration!$A$2:$A$4,Calibration!$C$2:$C$4,E33)</f>
        <v>841.75253682300195</v>
      </c>
      <c r="L33" s="2">
        <f>TREND(Calibration!$A$2:$A$4,Calibration!$D$2:$D$4,G33)</f>
        <v>590.41667236833825</v>
      </c>
    </row>
    <row r="34" spans="1:12" x14ac:dyDescent="0.25">
      <c r="A34">
        <v>160076</v>
      </c>
      <c r="B34">
        <v>14.90100002</v>
      </c>
      <c r="C34">
        <v>0.31200000999999999</v>
      </c>
      <c r="D34">
        <v>34.564998629999998</v>
      </c>
      <c r="E34">
        <v>0.30184000999999999</v>
      </c>
      <c r="F34">
        <v>37.911998750000002</v>
      </c>
      <c r="G34">
        <v>0.81110000999999998</v>
      </c>
      <c r="H34">
        <v>30.64599991</v>
      </c>
      <c r="J34" s="2">
        <f>TREND(Calibration!$A$2:$A$4,Calibration!$B$2:$B$4,C34)</f>
        <v>356.07591395179929</v>
      </c>
      <c r="K34" s="2">
        <f>TREND(Calibration!$A$2:$A$4,Calibration!$C$2:$C$4,E34)</f>
        <v>840.0350796428072</v>
      </c>
      <c r="L34" s="2">
        <f>TREND(Calibration!$A$2:$A$4,Calibration!$D$2:$D$4,G34)</f>
        <v>587.72368903814197</v>
      </c>
    </row>
    <row r="35" spans="1:12" x14ac:dyDescent="0.25">
      <c r="A35">
        <v>165076</v>
      </c>
      <c r="B35">
        <v>14.95300007</v>
      </c>
      <c r="C35">
        <v>0.31097998999999998</v>
      </c>
      <c r="D35">
        <v>34.61000061</v>
      </c>
      <c r="E35">
        <v>0.30210998999999999</v>
      </c>
      <c r="F35">
        <v>37.900001529999997</v>
      </c>
      <c r="G35">
        <v>0.80569999999999997</v>
      </c>
      <c r="H35">
        <v>30.607999800000002</v>
      </c>
      <c r="J35" s="2">
        <f>TREND(Calibration!$A$2:$A$4,Calibration!$B$2:$B$4,C35)</f>
        <v>351.56487072674122</v>
      </c>
      <c r="K35" s="2">
        <f>TREND(Calibration!$A$2:$A$4,Calibration!$C$2:$C$4,E35)</f>
        <v>842.14271186784822</v>
      </c>
      <c r="L35" s="2">
        <f>TREND(Calibration!$A$2:$A$4,Calibration!$D$2:$D$4,G35)</f>
        <v>583.8967806907358</v>
      </c>
    </row>
    <row r="36" spans="1:12" x14ac:dyDescent="0.25">
      <c r="A36">
        <v>170077</v>
      </c>
      <c r="B36">
        <v>15.053999900000001</v>
      </c>
      <c r="C36">
        <v>0.30946001000000001</v>
      </c>
      <c r="D36">
        <v>34.568000789999999</v>
      </c>
      <c r="E36">
        <v>0.30340999000000002</v>
      </c>
      <c r="F36">
        <v>37.881000520000001</v>
      </c>
      <c r="G36">
        <v>0.81599997999999996</v>
      </c>
      <c r="H36">
        <v>30.64599991</v>
      </c>
      <c r="J36" s="2">
        <f>TREND(Calibration!$A$2:$A$4,Calibration!$B$2:$B$4,C36)</f>
        <v>344.84275206120196</v>
      </c>
      <c r="K36" s="2">
        <f>TREND(Calibration!$A$2:$A$4,Calibration!$C$2:$C$4,E36)</f>
        <v>852.29132247809207</v>
      </c>
      <c r="L36" s="2">
        <f>TREND(Calibration!$A$2:$A$4,Calibration!$D$2:$D$4,G36)</f>
        <v>591.19622632882101</v>
      </c>
    </row>
    <row r="37" spans="1:12" x14ac:dyDescent="0.25">
      <c r="A37">
        <v>175076</v>
      </c>
      <c r="B37">
        <v>15.105999949999999</v>
      </c>
      <c r="C37">
        <v>0.30972999000000001</v>
      </c>
      <c r="D37">
        <v>34.606998439999998</v>
      </c>
      <c r="E37">
        <v>0.30307999000000002</v>
      </c>
      <c r="F37">
        <v>37.900001529999997</v>
      </c>
      <c r="G37">
        <v>0.81220000999999997</v>
      </c>
      <c r="H37">
        <v>30.607999800000002</v>
      </c>
      <c r="J37" s="2">
        <f>TREND(Calibration!$A$2:$A$4,Calibration!$B$2:$B$4,C37)</f>
        <v>346.03673987506954</v>
      </c>
      <c r="K37" s="2">
        <f>TREND(Calibration!$A$2:$A$4,Calibration!$C$2:$C$4,E37)</f>
        <v>849.71513670779927</v>
      </c>
      <c r="L37" s="2">
        <f>TREND(Calibration!$A$2:$A$4,Calibration!$D$2:$D$4,G37)</f>
        <v>588.50324299862473</v>
      </c>
    </row>
    <row r="38" spans="1:12" x14ac:dyDescent="0.25">
      <c r="A38">
        <v>180077</v>
      </c>
      <c r="B38">
        <v>15.10900021</v>
      </c>
      <c r="C38">
        <v>0.30903000000000003</v>
      </c>
      <c r="D38">
        <v>34.562000269999999</v>
      </c>
      <c r="E38">
        <v>0.30307999000000002</v>
      </c>
      <c r="F38">
        <v>37.8429985</v>
      </c>
      <c r="G38">
        <v>0.80739998999999996</v>
      </c>
      <c r="H38">
        <v>30.67200089</v>
      </c>
      <c r="J38" s="2">
        <f>TREND(Calibration!$A$2:$A$4,Calibration!$B$2:$B$4,C38)</f>
        <v>342.9410308231802</v>
      </c>
      <c r="K38" s="2">
        <f>TREND(Calibration!$A$2:$A$4,Calibration!$C$2:$C$4,E38)</f>
        <v>849.71513670779927</v>
      </c>
      <c r="L38" s="2">
        <f>TREND(Calibration!$A$2:$A$4,Calibration!$D$2:$D$4,G38)</f>
        <v>585.10153881553686</v>
      </c>
    </row>
    <row r="39" spans="1:12" x14ac:dyDescent="0.25">
      <c r="A39">
        <v>185175</v>
      </c>
      <c r="B39">
        <v>15.057000159999999</v>
      </c>
      <c r="C39">
        <v>0.31053998999999999</v>
      </c>
      <c r="D39">
        <v>34.599998470000003</v>
      </c>
      <c r="E39">
        <v>0.30217000999999999</v>
      </c>
      <c r="F39">
        <v>37.893001560000002</v>
      </c>
      <c r="G39">
        <v>0.80839998000000002</v>
      </c>
      <c r="H39">
        <v>30.70400047</v>
      </c>
      <c r="J39" s="2">
        <f>TREND(Calibration!$A$2:$A$4,Calibration!$B$2:$B$4,C39)</f>
        <v>349.61896866695292</v>
      </c>
      <c r="K39" s="2">
        <f>TREND(Calibration!$A$2:$A$4,Calibration!$C$2:$C$4,E39)</f>
        <v>842.61126541309955</v>
      </c>
      <c r="L39" s="2">
        <f>TREND(Calibration!$A$2:$A$4,Calibration!$D$2:$D$4,G39)</f>
        <v>585.81021714730343</v>
      </c>
    </row>
    <row r="40" spans="1:12" x14ac:dyDescent="0.25">
      <c r="A40">
        <v>190077</v>
      </c>
      <c r="B40">
        <v>14.97900009</v>
      </c>
      <c r="C40">
        <v>0.30903000000000003</v>
      </c>
      <c r="D40">
        <v>34.58000183</v>
      </c>
      <c r="E40">
        <v>0.30173000999999999</v>
      </c>
      <c r="F40">
        <v>37.898998259999999</v>
      </c>
      <c r="G40">
        <v>0.80409998000000005</v>
      </c>
      <c r="H40">
        <v>30.73399925</v>
      </c>
      <c r="J40" s="2">
        <f>TREND(Calibration!$A$2:$A$4,Calibration!$B$2:$B$4,C40)</f>
        <v>342.9410308231802</v>
      </c>
      <c r="K40" s="2">
        <f>TREND(Calibration!$A$2:$A$4,Calibration!$C$2:$C$4,E40)</f>
        <v>839.17635105270961</v>
      </c>
      <c r="L40" s="2">
        <f>TREND(Calibration!$A$2:$A$4,Calibration!$D$2:$D$4,G40)</f>
        <v>582.76286984723424</v>
      </c>
    </row>
    <row r="41" spans="1:12" x14ac:dyDescent="0.25">
      <c r="A41">
        <v>195076</v>
      </c>
      <c r="B41">
        <v>14.942999840000001</v>
      </c>
      <c r="C41">
        <v>0.31011</v>
      </c>
      <c r="D41">
        <v>34.609001159999998</v>
      </c>
      <c r="E41">
        <v>0.30016999999999999</v>
      </c>
      <c r="F41">
        <v>37.917999270000003</v>
      </c>
      <c r="G41">
        <v>0.81110000999999998</v>
      </c>
      <c r="H41">
        <v>30.731000900000002</v>
      </c>
      <c r="J41" s="2">
        <f>TREND(Calibration!$A$2:$A$4,Calibration!$B$2:$B$4,C41)</f>
        <v>347.71733587902463</v>
      </c>
      <c r="K41" s="2">
        <f>TREND(Calibration!$A$2:$A$4,Calibration!$C$2:$C$4,E41)</f>
        <v>826.99794025418191</v>
      </c>
      <c r="L41" s="2">
        <f>TREND(Calibration!$A$2:$A$4,Calibration!$D$2:$D$4,G41)</f>
        <v>587.72368903814197</v>
      </c>
    </row>
    <row r="42" spans="1:12" x14ac:dyDescent="0.25">
      <c r="A42">
        <v>200076</v>
      </c>
      <c r="B42">
        <v>14.89099979</v>
      </c>
      <c r="C42">
        <v>0.30568001</v>
      </c>
      <c r="D42">
        <v>34.585998539999999</v>
      </c>
      <c r="E42">
        <v>0.29956999000000001</v>
      </c>
      <c r="F42">
        <v>37.90499878</v>
      </c>
      <c r="G42">
        <v>0.80949998000000001</v>
      </c>
      <c r="H42">
        <v>30.711000439999999</v>
      </c>
      <c r="J42" s="2">
        <f>TREND(Calibration!$A$2:$A$4,Calibration!$B$2:$B$4,C42)</f>
        <v>328.12568436574634</v>
      </c>
      <c r="K42" s="2">
        <f>TREND(Calibration!$A$2:$A$4,Calibration!$C$2:$C$4,E42)</f>
        <v>822.31388806014206</v>
      </c>
      <c r="L42" s="2">
        <f>TREND(Calibration!$A$2:$A$4,Calibration!$D$2:$D$4,G42)</f>
        <v>586.58977110778619</v>
      </c>
    </row>
    <row r="43" spans="1:12" x14ac:dyDescent="0.25">
      <c r="A43">
        <v>205077</v>
      </c>
      <c r="B43">
        <v>14.864999770000001</v>
      </c>
      <c r="C43">
        <v>0.30952001000000001</v>
      </c>
      <c r="D43">
        <v>34.57400131</v>
      </c>
      <c r="E43">
        <v>0.29940999000000001</v>
      </c>
      <c r="F43">
        <v>37.882999419999997</v>
      </c>
      <c r="G43">
        <v>0.80470001999999996</v>
      </c>
      <c r="H43">
        <v>30.704999919999999</v>
      </c>
      <c r="J43" s="2">
        <f>TREND(Calibration!$A$2:$A$4,Calibration!$B$2:$B$4,C43)</f>
        <v>345.10810234208225</v>
      </c>
      <c r="K43" s="2">
        <f>TREND(Calibration!$A$2:$A$4,Calibration!$C$2:$C$4,E43)</f>
        <v>821.0648282927275</v>
      </c>
      <c r="L43" s="2">
        <f>TREND(Calibration!$A$2:$A$4,Calibration!$D$2:$D$4,G43)</f>
        <v>583.18810944582344</v>
      </c>
    </row>
    <row r="44" spans="1:12" x14ac:dyDescent="0.25">
      <c r="A44">
        <v>210089</v>
      </c>
      <c r="B44">
        <v>14.885000229999999</v>
      </c>
      <c r="C44">
        <v>0.30659999999999998</v>
      </c>
      <c r="D44">
        <v>34.581001280000002</v>
      </c>
      <c r="E44">
        <v>0.29914001000000001</v>
      </c>
      <c r="F44">
        <v>37.905998230000002</v>
      </c>
      <c r="G44">
        <v>0.81650001000000005</v>
      </c>
      <c r="H44">
        <v>30.707000730000001</v>
      </c>
      <c r="J44" s="2">
        <f>TREND(Calibration!$A$2:$A$4,Calibration!$B$2:$B$4,C44)</f>
        <v>332.19434444753006</v>
      </c>
      <c r="K44" s="2">
        <f>TREND(Calibration!$A$2:$A$4,Calibration!$C$2:$C$4,E44)</f>
        <v>818.95719606768603</v>
      </c>
      <c r="L44" s="2">
        <f>TREND(Calibration!$A$2:$A$4,Calibration!$D$2:$D$4,G44)</f>
        <v>591.55059029869403</v>
      </c>
    </row>
    <row r="45" spans="1:12" x14ac:dyDescent="0.25">
      <c r="A45">
        <v>215077</v>
      </c>
      <c r="B45">
        <v>14.84000015</v>
      </c>
      <c r="C45">
        <v>0.30968001000000001</v>
      </c>
      <c r="D45">
        <v>34.590999600000004</v>
      </c>
      <c r="E45">
        <v>0.29914001000000001</v>
      </c>
      <c r="F45">
        <v>37.893001560000002</v>
      </c>
      <c r="G45">
        <v>0.81059998</v>
      </c>
      <c r="H45">
        <v>30.618000030000001</v>
      </c>
      <c r="J45" s="2">
        <f>TREND(Calibration!$A$2:$A$4,Calibration!$B$2:$B$4,C45)</f>
        <v>345.81570309109634</v>
      </c>
      <c r="K45" s="2">
        <f>TREND(Calibration!$A$2:$A$4,Calibration!$C$2:$C$4,E45)</f>
        <v>818.95719606768603</v>
      </c>
      <c r="L45" s="2">
        <f>TREND(Calibration!$A$2:$A$4,Calibration!$D$2:$D$4,G45)</f>
        <v>587.36932506826906</v>
      </c>
    </row>
    <row r="46" spans="1:12" x14ac:dyDescent="0.25">
      <c r="A46">
        <v>220078</v>
      </c>
      <c r="B46">
        <v>14.875</v>
      </c>
      <c r="C46">
        <v>0.30599999</v>
      </c>
      <c r="D46">
        <v>34.599998470000003</v>
      </c>
      <c r="E46">
        <v>0.29925001000000001</v>
      </c>
      <c r="F46">
        <v>37.826999659999998</v>
      </c>
      <c r="G46">
        <v>0.80519998000000004</v>
      </c>
      <c r="H46">
        <v>30.604999540000001</v>
      </c>
      <c r="J46" s="2">
        <f>TREND(Calibration!$A$2:$A$4,Calibration!$B$2:$B$4,C46)</f>
        <v>329.54079741368082</v>
      </c>
      <c r="K46" s="2">
        <f>TREND(Calibration!$A$2:$A$4,Calibration!$C$2:$C$4,E46)</f>
        <v>819.81592465778363</v>
      </c>
      <c r="L46" s="2">
        <f>TREND(Calibration!$A$2:$A$4,Calibration!$D$2:$D$4,G46)</f>
        <v>583.54242380771711</v>
      </c>
    </row>
    <row r="47" spans="1:12" x14ac:dyDescent="0.25">
      <c r="A47">
        <v>225096</v>
      </c>
      <c r="B47">
        <v>14.95600033</v>
      </c>
      <c r="C47">
        <v>0.31189001</v>
      </c>
      <c r="D47">
        <v>34.606998439999998</v>
      </c>
      <c r="E47">
        <v>0.29919001000000001</v>
      </c>
      <c r="F47">
        <v>37.883998869999999</v>
      </c>
      <c r="G47">
        <v>0.81010002000000003</v>
      </c>
      <c r="H47">
        <v>30.584999079999999</v>
      </c>
      <c r="J47" s="2">
        <f>TREND(Calibration!$A$2:$A$4,Calibration!$B$2:$B$4,C47)</f>
        <v>355.58943843685211</v>
      </c>
      <c r="K47" s="2">
        <f>TREND(Calibration!$A$2:$A$4,Calibration!$C$2:$C$4,E47)</f>
        <v>819.34752724500299</v>
      </c>
      <c r="L47" s="2">
        <f>TREND(Calibration!$A$2:$A$4,Calibration!$D$2:$D$4,G47)</f>
        <v>587.01501070637539</v>
      </c>
    </row>
    <row r="48" spans="1:12" x14ac:dyDescent="0.25">
      <c r="A48">
        <v>230078</v>
      </c>
      <c r="B48">
        <v>15.01799965</v>
      </c>
      <c r="C48">
        <v>0.31253998999999999</v>
      </c>
      <c r="D48">
        <v>34.590999600000004</v>
      </c>
      <c r="E48">
        <v>0.29925001000000001</v>
      </c>
      <c r="F48">
        <v>37.854999540000001</v>
      </c>
      <c r="G48">
        <v>0.80900002000000004</v>
      </c>
      <c r="H48">
        <v>30.57900047</v>
      </c>
      <c r="J48" s="2">
        <f>TREND(Calibration!$A$2:$A$4,Calibration!$B$2:$B$4,C48)</f>
        <v>358.4639780296277</v>
      </c>
      <c r="K48" s="2">
        <f>TREND(Calibration!$A$2:$A$4,Calibration!$C$2:$C$4,E48)</f>
        <v>819.81592465778363</v>
      </c>
      <c r="L48" s="2">
        <f>TREND(Calibration!$A$2:$A$4,Calibration!$D$2:$D$4,G48)</f>
        <v>586.23545674589263</v>
      </c>
    </row>
    <row r="49" spans="1:12" x14ac:dyDescent="0.25">
      <c r="A49">
        <v>235088</v>
      </c>
      <c r="B49">
        <v>15.00800037</v>
      </c>
      <c r="C49">
        <v>0.31291999999999998</v>
      </c>
      <c r="D49">
        <v>34.590999600000004</v>
      </c>
      <c r="E49">
        <v>0.29919001000000001</v>
      </c>
      <c r="F49">
        <v>37.83000183</v>
      </c>
      <c r="G49">
        <v>0.80199999</v>
      </c>
      <c r="H49">
        <v>30.652999879999999</v>
      </c>
      <c r="J49" s="2">
        <f>TREND(Calibration!$A$2:$A$4,Calibration!$B$2:$B$4,C49)</f>
        <v>360.14457403358278</v>
      </c>
      <c r="K49" s="2">
        <f>TREND(Calibration!$A$2:$A$4,Calibration!$C$2:$C$4,E49)</f>
        <v>819.34752724500299</v>
      </c>
      <c r="L49" s="2">
        <f>TREND(Calibration!$A$2:$A$4,Calibration!$D$2:$D$4,G49)</f>
        <v>581.27463755498491</v>
      </c>
    </row>
    <row r="50" spans="1:12" x14ac:dyDescent="0.25">
      <c r="A50">
        <v>240076</v>
      </c>
      <c r="B50">
        <v>15.02099991</v>
      </c>
      <c r="C50">
        <v>0.31064998999999999</v>
      </c>
      <c r="D50">
        <v>34.575000760000002</v>
      </c>
      <c r="E50">
        <v>0.29919001000000001</v>
      </c>
      <c r="F50">
        <v>37.88999939</v>
      </c>
      <c r="G50">
        <v>0.80790001</v>
      </c>
      <c r="H50">
        <v>30.5890007</v>
      </c>
      <c r="J50" s="2">
        <f>TREND(Calibration!$A$2:$A$4,Calibration!$B$2:$B$4,C50)</f>
        <v>350.10544418189988</v>
      </c>
      <c r="K50" s="2">
        <f>TREND(Calibration!$A$2:$A$4,Calibration!$C$2:$C$4,E50)</f>
        <v>819.34752724500299</v>
      </c>
      <c r="L50" s="2">
        <f>TREND(Calibration!$A$2:$A$4,Calibration!$D$2:$D$4,G50)</f>
        <v>585.45589569855565</v>
      </c>
    </row>
    <row r="51" spans="1:12" x14ac:dyDescent="0.25">
      <c r="A51">
        <v>245076</v>
      </c>
      <c r="B51">
        <v>14.98499966</v>
      </c>
      <c r="C51">
        <v>0.31568000000000002</v>
      </c>
      <c r="D51">
        <v>34.605998990000003</v>
      </c>
      <c r="E51">
        <v>0.29914001000000001</v>
      </c>
      <c r="F51">
        <v>37.891998289999997</v>
      </c>
      <c r="G51">
        <v>0.80629998000000003</v>
      </c>
      <c r="H51">
        <v>30.614999770000001</v>
      </c>
      <c r="J51" s="2">
        <f>TREND(Calibration!$A$2:$A$4,Calibration!$B$2:$B$4,C51)</f>
        <v>372.35068695407426</v>
      </c>
      <c r="K51" s="2">
        <f>TREND(Calibration!$A$2:$A$4,Calibration!$C$2:$C$4,E51)</f>
        <v>818.95719606768603</v>
      </c>
      <c r="L51" s="2">
        <f>TREND(Calibration!$A$2:$A$4,Calibration!$D$2:$D$4,G51)</f>
        <v>584.32197776819987</v>
      </c>
    </row>
    <row r="52" spans="1:12" x14ac:dyDescent="0.25">
      <c r="A52">
        <v>250077</v>
      </c>
      <c r="B52">
        <v>14.89099979</v>
      </c>
      <c r="C52">
        <v>0.30616999</v>
      </c>
      <c r="D52">
        <v>34.625</v>
      </c>
      <c r="E52">
        <v>0.29989000999999998</v>
      </c>
      <c r="F52">
        <v>37.834999080000003</v>
      </c>
      <c r="G52">
        <v>0.79390000999999999</v>
      </c>
      <c r="H52">
        <v>30.62800026</v>
      </c>
      <c r="J52" s="2">
        <f>TREND(Calibration!$A$2:$A$4,Calibration!$B$2:$B$4,C52)</f>
        <v>330.29262320950806</v>
      </c>
      <c r="K52" s="2">
        <f>TREND(Calibration!$A$2:$A$4,Calibration!$C$2:$C$4,E52)</f>
        <v>824.81216372744188</v>
      </c>
      <c r="L52" s="2">
        <f>TREND(Calibration!$A$2:$A$4,Calibration!$D$2:$D$4,G52)</f>
        <v>575.53429983786521</v>
      </c>
    </row>
    <row r="53" spans="1:12" x14ac:dyDescent="0.25">
      <c r="A53">
        <v>255076</v>
      </c>
      <c r="B53">
        <v>14.87800026</v>
      </c>
      <c r="C53">
        <v>0.31226999</v>
      </c>
      <c r="D53">
        <v>34.603000639999998</v>
      </c>
      <c r="E53">
        <v>0.30011000999999998</v>
      </c>
      <c r="F53">
        <v>37.9109993</v>
      </c>
      <c r="G53">
        <v>0.80739998999999996</v>
      </c>
      <c r="H53">
        <v>30.646999359999999</v>
      </c>
      <c r="J53" s="2">
        <f>TREND(Calibration!$A$2:$A$4,Calibration!$B$2:$B$4,C53)</f>
        <v>357.26990176566665</v>
      </c>
      <c r="K53" s="2">
        <f>TREND(Calibration!$A$2:$A$4,Calibration!$C$2:$C$4,E53)</f>
        <v>826.52962090763663</v>
      </c>
      <c r="L53" s="2">
        <f>TREND(Calibration!$A$2:$A$4,Calibration!$D$2:$D$4,G53)</f>
        <v>585.10153881553686</v>
      </c>
    </row>
    <row r="54" spans="1:12" x14ac:dyDescent="0.25">
      <c r="A54">
        <v>260076</v>
      </c>
      <c r="B54">
        <v>14.807000159999999</v>
      </c>
      <c r="C54">
        <v>0.31102999999999997</v>
      </c>
      <c r="D54">
        <v>34.557998660000003</v>
      </c>
      <c r="E54">
        <v>0.30053999999999997</v>
      </c>
      <c r="F54">
        <v>37.923999790000003</v>
      </c>
      <c r="G54">
        <v>0.81379997999999998</v>
      </c>
      <c r="H54">
        <v>30.701999659999998</v>
      </c>
      <c r="J54" s="2">
        <f>TREND(Calibration!$A$2:$A$4,Calibration!$B$2:$B$4,C54)</f>
        <v>351.78604018585497</v>
      </c>
      <c r="K54" s="2">
        <f>TREND(Calibration!$A$2:$A$4,Calibration!$C$2:$C$4,E54)</f>
        <v>829.88639096632801</v>
      </c>
      <c r="L54" s="2">
        <f>TREND(Calibration!$A$2:$A$4,Calibration!$D$2:$D$4,G54)</f>
        <v>589.63711840785538</v>
      </c>
    </row>
    <row r="55" spans="1:12" x14ac:dyDescent="0.25">
      <c r="A55">
        <v>265081</v>
      </c>
      <c r="B55">
        <v>14.7159996</v>
      </c>
      <c r="C55">
        <v>0.31259998999999999</v>
      </c>
      <c r="D55">
        <v>34.611999509999997</v>
      </c>
      <c r="E55">
        <v>0.30016999999999999</v>
      </c>
      <c r="F55">
        <v>37.867000580000003</v>
      </c>
      <c r="G55">
        <v>0.79280001</v>
      </c>
      <c r="H55">
        <v>30.64100075</v>
      </c>
      <c r="J55" s="2">
        <f>TREND(Calibration!$A$2:$A$4,Calibration!$B$2:$B$4,C55)</f>
        <v>358.72932831050798</v>
      </c>
      <c r="K55" s="2">
        <f>TREND(Calibration!$A$2:$A$4,Calibration!$C$2:$C$4,E55)</f>
        <v>826.99794025418191</v>
      </c>
      <c r="L55" s="2">
        <f>TREND(Calibration!$A$2:$A$4,Calibration!$D$2:$D$4,G55)</f>
        <v>574.75474587738245</v>
      </c>
    </row>
    <row r="56" spans="1:12" x14ac:dyDescent="0.25">
      <c r="A56">
        <v>270076</v>
      </c>
      <c r="B56">
        <v>14.79399967</v>
      </c>
      <c r="C56">
        <v>0.31097998999999998</v>
      </c>
      <c r="D56">
        <v>34.5929985</v>
      </c>
      <c r="E56">
        <v>0.30053999999999997</v>
      </c>
      <c r="F56">
        <v>37.898998259999999</v>
      </c>
      <c r="G56">
        <v>0.80519998000000004</v>
      </c>
      <c r="H56">
        <v>30.69199944</v>
      </c>
      <c r="J56" s="2">
        <f>TREND(Calibration!$A$2:$A$4,Calibration!$B$2:$B$4,C56)</f>
        <v>351.56487072674122</v>
      </c>
      <c r="K56" s="2">
        <f>TREND(Calibration!$A$2:$A$4,Calibration!$C$2:$C$4,E56)</f>
        <v>829.88639096632801</v>
      </c>
      <c r="L56" s="2">
        <f>TREND(Calibration!$A$2:$A$4,Calibration!$D$2:$D$4,G56)</f>
        <v>583.54242380771711</v>
      </c>
    </row>
    <row r="57" spans="1:12" x14ac:dyDescent="0.25">
      <c r="A57">
        <v>275083</v>
      </c>
      <c r="B57">
        <v>14.75899982</v>
      </c>
      <c r="C57">
        <v>0.31325001000000002</v>
      </c>
      <c r="D57">
        <v>34.638999939999998</v>
      </c>
      <c r="E57">
        <v>0.30048998999999998</v>
      </c>
      <c r="F57">
        <v>37.911998750000002</v>
      </c>
      <c r="G57">
        <v>0.80470001999999996</v>
      </c>
      <c r="H57">
        <v>30.597999569999999</v>
      </c>
      <c r="J57" s="2">
        <f>TREND(Calibration!$A$2:$A$4,Calibration!$B$2:$B$4,C57)</f>
        <v>361.6040448034712</v>
      </c>
      <c r="K57" s="2">
        <f>TREND(Calibration!$A$2:$A$4,Calibration!$C$2:$C$4,E57)</f>
        <v>829.4959817227757</v>
      </c>
      <c r="L57" s="2">
        <f>TREND(Calibration!$A$2:$A$4,Calibration!$D$2:$D$4,G57)</f>
        <v>583.18810944582344</v>
      </c>
    </row>
    <row r="58" spans="1:12" x14ac:dyDescent="0.25">
      <c r="A58">
        <v>280090</v>
      </c>
      <c r="B58">
        <v>14.852999690000001</v>
      </c>
      <c r="C58">
        <v>0.31448999</v>
      </c>
      <c r="D58">
        <v>34.606998439999998</v>
      </c>
      <c r="E58">
        <v>0.30118999000000002</v>
      </c>
      <c r="F58">
        <v>37.858001710000003</v>
      </c>
      <c r="G58">
        <v>0.81440002</v>
      </c>
      <c r="H58">
        <v>30.67200089</v>
      </c>
      <c r="J58" s="2">
        <f>TREND(Calibration!$A$2:$A$4,Calibration!$B$2:$B$4,C58)</f>
        <v>367.08786215823579</v>
      </c>
      <c r="K58" s="2">
        <f>TREND(Calibration!$A$2:$A$4,Calibration!$C$2:$C$4,E58)</f>
        <v>834.96061820521459</v>
      </c>
      <c r="L58" s="2">
        <f>TREND(Calibration!$A$2:$A$4,Calibration!$D$2:$D$4,G58)</f>
        <v>590.06235800644458</v>
      </c>
    </row>
    <row r="59" spans="1:12" x14ac:dyDescent="0.25">
      <c r="A59">
        <v>285078</v>
      </c>
      <c r="B59">
        <v>14.875</v>
      </c>
      <c r="C59">
        <v>0.31437999</v>
      </c>
      <c r="D59">
        <v>34.597000119999997</v>
      </c>
      <c r="E59">
        <v>0.30044000999999998</v>
      </c>
      <c r="F59">
        <v>37.861999509999997</v>
      </c>
      <c r="G59">
        <v>0.80629998000000003</v>
      </c>
      <c r="H59">
        <v>30.652999879999999</v>
      </c>
      <c r="J59" s="2">
        <f>TREND(Calibration!$A$2:$A$4,Calibration!$B$2:$B$4,C59)</f>
        <v>366.60138664328883</v>
      </c>
      <c r="K59" s="2">
        <f>TREND(Calibration!$A$2:$A$4,Calibration!$C$2:$C$4,E59)</f>
        <v>829.10580667792942</v>
      </c>
      <c r="L59" s="2">
        <f>TREND(Calibration!$A$2:$A$4,Calibration!$D$2:$D$4,G59)</f>
        <v>584.32197776819987</v>
      </c>
    </row>
    <row r="60" spans="1:12" x14ac:dyDescent="0.25">
      <c r="A60">
        <v>290093</v>
      </c>
      <c r="B60">
        <v>14.8920002</v>
      </c>
      <c r="C60">
        <v>0.31345999000000002</v>
      </c>
      <c r="D60">
        <v>34.583999630000001</v>
      </c>
      <c r="E60">
        <v>0.29919001000000001</v>
      </c>
      <c r="F60">
        <v>37.861999509999997</v>
      </c>
      <c r="G60">
        <v>0.81010002000000003</v>
      </c>
      <c r="H60">
        <v>30.690999980000001</v>
      </c>
      <c r="J60" s="2">
        <f>TREND(Calibration!$A$2:$A$4,Calibration!$B$2:$B$4,C60)</f>
        <v>362.53268233645849</v>
      </c>
      <c r="K60" s="2">
        <f>TREND(Calibration!$A$2:$A$4,Calibration!$C$2:$C$4,E60)</f>
        <v>819.34752724500299</v>
      </c>
      <c r="L60" s="2">
        <f>TREND(Calibration!$A$2:$A$4,Calibration!$D$2:$D$4,G60)</f>
        <v>587.01501070637539</v>
      </c>
    </row>
    <row r="61" spans="1:12" x14ac:dyDescent="0.25">
      <c r="A61">
        <v>295077</v>
      </c>
      <c r="B61">
        <v>14.88799953</v>
      </c>
      <c r="C61">
        <v>0.31222000999999999</v>
      </c>
      <c r="D61">
        <v>34.594001769999998</v>
      </c>
      <c r="E61">
        <v>0.29951999000000001</v>
      </c>
      <c r="F61">
        <v>37.858001710000003</v>
      </c>
      <c r="G61">
        <v>0.80299997000000001</v>
      </c>
      <c r="H61">
        <v>30.69499969</v>
      </c>
      <c r="J61" s="2">
        <f>TREND(Calibration!$A$2:$A$4,Calibration!$B$2:$B$4,C61)</f>
        <v>357.04886498169344</v>
      </c>
      <c r="K61" s="2">
        <f>TREND(Calibration!$A$2:$A$4,Calibration!$C$2:$C$4,E61)</f>
        <v>821.92355688282464</v>
      </c>
      <c r="L61" s="2">
        <f>TREND(Calibration!$A$2:$A$4,Calibration!$D$2:$D$4,G61)</f>
        <v>581.98330879989726</v>
      </c>
    </row>
    <row r="62" spans="1:12" x14ac:dyDescent="0.25">
      <c r="A62">
        <v>300089</v>
      </c>
      <c r="B62">
        <v>14.87899971</v>
      </c>
      <c r="C62">
        <v>0.31195000000000001</v>
      </c>
      <c r="D62">
        <v>34.588001249999998</v>
      </c>
      <c r="E62">
        <v>0.30081001000000002</v>
      </c>
      <c r="F62">
        <v>37.92200089</v>
      </c>
      <c r="G62">
        <v>0.81489997999999997</v>
      </c>
      <c r="H62">
        <v>30.719999309999999</v>
      </c>
      <c r="J62" s="2">
        <f>TREND(Calibration!$A$2:$A$4,Calibration!$B$2:$B$4,C62)</f>
        <v>355.85474449268554</v>
      </c>
      <c r="K62" s="2">
        <f>TREND(Calibration!$A$2:$A$4,Calibration!$C$2:$C$4,E62)</f>
        <v>831.99425739007597</v>
      </c>
      <c r="L62" s="2">
        <f>TREND(Calibration!$A$2:$A$4,Calibration!$D$2:$D$4,G62)</f>
        <v>590.41667236833825</v>
      </c>
    </row>
    <row r="63" spans="1:12" x14ac:dyDescent="0.25">
      <c r="A63">
        <v>305187</v>
      </c>
      <c r="B63">
        <v>14.791000370000001</v>
      </c>
      <c r="C63">
        <v>0.31152001000000001</v>
      </c>
      <c r="D63">
        <v>34.563999180000003</v>
      </c>
      <c r="E63">
        <v>0.30114001000000001</v>
      </c>
      <c r="F63">
        <v>37.867000580000003</v>
      </c>
      <c r="G63">
        <v>0.80790001</v>
      </c>
      <c r="H63">
        <v>30.718000409999998</v>
      </c>
      <c r="J63" s="2">
        <f>TREND(Calibration!$A$2:$A$4,Calibration!$B$2:$B$4,C63)</f>
        <v>353.95311170475725</v>
      </c>
      <c r="K63" s="2">
        <f>TREND(Calibration!$A$2:$A$4,Calibration!$C$2:$C$4,E63)</f>
        <v>834.57044316036831</v>
      </c>
      <c r="L63" s="2">
        <f>TREND(Calibration!$A$2:$A$4,Calibration!$D$2:$D$4,G63)</f>
        <v>585.45589569855565</v>
      </c>
    </row>
    <row r="64" spans="1:12" x14ac:dyDescent="0.25">
      <c r="A64">
        <v>310077</v>
      </c>
      <c r="B64">
        <v>14.71899986</v>
      </c>
      <c r="C64">
        <v>0.31280999999999998</v>
      </c>
      <c r="D64">
        <v>34.583000179999999</v>
      </c>
      <c r="E64">
        <v>0.30125001000000001</v>
      </c>
      <c r="F64">
        <v>37.895000459999999</v>
      </c>
      <c r="G64">
        <v>0.80629998000000003</v>
      </c>
      <c r="H64">
        <v>30.69499969</v>
      </c>
      <c r="J64" s="2">
        <f>TREND(Calibration!$A$2:$A$4,Calibration!$B$2:$B$4,C64)</f>
        <v>359.6580985186356</v>
      </c>
      <c r="K64" s="2">
        <f>TREND(Calibration!$A$2:$A$4,Calibration!$C$2:$C$4,E64)</f>
        <v>835.42917175046591</v>
      </c>
      <c r="L64" s="2">
        <f>TREND(Calibration!$A$2:$A$4,Calibration!$D$2:$D$4,G64)</f>
        <v>584.32197776819987</v>
      </c>
    </row>
    <row r="65" spans="1:12" x14ac:dyDescent="0.25">
      <c r="A65">
        <v>315076</v>
      </c>
      <c r="B65">
        <v>14.70300007</v>
      </c>
      <c r="C65">
        <v>0.31341001000000002</v>
      </c>
      <c r="D65">
        <v>34.533000950000002</v>
      </c>
      <c r="E65">
        <v>0.30206000999999999</v>
      </c>
      <c r="F65">
        <v>37.88999939</v>
      </c>
      <c r="G65">
        <v>0.81059998</v>
      </c>
      <c r="H65">
        <v>30.666000369999999</v>
      </c>
      <c r="J65" s="2">
        <f>TREND(Calibration!$A$2:$A$4,Calibration!$B$2:$B$4,C65)</f>
        <v>362.31164555248506</v>
      </c>
      <c r="K65" s="2">
        <f>TREND(Calibration!$A$2:$A$4,Calibration!$C$2:$C$4,E65)</f>
        <v>841.75253682300195</v>
      </c>
      <c r="L65" s="2">
        <f>TREND(Calibration!$A$2:$A$4,Calibration!$D$2:$D$4,G65)</f>
        <v>587.36932506826906</v>
      </c>
    </row>
    <row r="66" spans="1:12" x14ac:dyDescent="0.25">
      <c r="A66">
        <v>320085</v>
      </c>
      <c r="B66">
        <v>14.72000027</v>
      </c>
      <c r="C66">
        <v>0.31514001000000003</v>
      </c>
      <c r="D66">
        <v>34.539001460000001</v>
      </c>
      <c r="E66">
        <v>0.30281001000000002</v>
      </c>
      <c r="F66">
        <v>37.915000919999997</v>
      </c>
      <c r="G66">
        <v>0.81709999</v>
      </c>
      <c r="H66">
        <v>30.611000059999999</v>
      </c>
      <c r="J66" s="2">
        <f>TREND(Calibration!$A$2:$A$4,Calibration!$B$2:$B$4,C66)</f>
        <v>369.96257865119901</v>
      </c>
      <c r="K66" s="2">
        <f>TREND(Calibration!$A$2:$A$4,Calibration!$C$2:$C$4,E66)</f>
        <v>847.60750448275826</v>
      </c>
      <c r="L66" s="2">
        <f>TREND(Calibration!$A$2:$A$4,Calibration!$D$2:$D$4,G66)</f>
        <v>591.975787376158</v>
      </c>
    </row>
    <row r="67" spans="1:12" x14ac:dyDescent="0.25">
      <c r="A67">
        <v>325077</v>
      </c>
      <c r="B67">
        <v>14.7840004</v>
      </c>
      <c r="C67">
        <v>0.31475999999999998</v>
      </c>
      <c r="D67">
        <v>34.558998109999997</v>
      </c>
      <c r="E67">
        <v>0.30541000000000001</v>
      </c>
      <c r="F67">
        <v>37.835998539999999</v>
      </c>
      <c r="G67">
        <v>0.80680001000000001</v>
      </c>
      <c r="H67">
        <v>30.614000319999999</v>
      </c>
      <c r="J67" s="2">
        <f>TREND(Calibration!$A$2:$A$4,Calibration!$B$2:$B$4,C67)</f>
        <v>368.28198264724369</v>
      </c>
      <c r="K67" s="2">
        <f>TREND(Calibration!$A$2:$A$4,Calibration!$C$2:$C$4,E67)</f>
        <v>867.9046476370097</v>
      </c>
      <c r="L67" s="2">
        <f>TREND(Calibration!$A$2:$A$4,Calibration!$D$2:$D$4,G67)</f>
        <v>584.67634173807278</v>
      </c>
    </row>
    <row r="68" spans="1:12" x14ac:dyDescent="0.25">
      <c r="A68">
        <v>330077</v>
      </c>
      <c r="B68">
        <v>14.92399979</v>
      </c>
      <c r="C68">
        <v>0.31395000000000001</v>
      </c>
      <c r="D68">
        <v>34.588001249999998</v>
      </c>
      <c r="E68">
        <v>0.30637999999999999</v>
      </c>
      <c r="F68">
        <v>37.83000183</v>
      </c>
      <c r="G68">
        <v>0.81010002000000003</v>
      </c>
      <c r="H68">
        <v>30.584999079999999</v>
      </c>
      <c r="J68" s="2">
        <f>TREND(Calibration!$A$2:$A$4,Calibration!$B$2:$B$4,C68)</f>
        <v>364.69975385536054</v>
      </c>
      <c r="K68" s="2">
        <f>TREND(Calibration!$A$2:$A$4,Calibration!$C$2:$C$4,E68)</f>
        <v>875.4770724769603</v>
      </c>
      <c r="L68" s="2">
        <f>TREND(Calibration!$A$2:$A$4,Calibration!$D$2:$D$4,G68)</f>
        <v>587.01501070637539</v>
      </c>
    </row>
    <row r="69" spans="1:12" x14ac:dyDescent="0.25">
      <c r="A69">
        <v>335076</v>
      </c>
      <c r="B69">
        <v>15.04399967</v>
      </c>
      <c r="C69">
        <v>0.31313999999999997</v>
      </c>
      <c r="D69">
        <v>34.52999878</v>
      </c>
      <c r="E69">
        <v>0.30626999999999999</v>
      </c>
      <c r="F69">
        <v>37.848999020000001</v>
      </c>
      <c r="G69">
        <v>0.81489997999999997</v>
      </c>
      <c r="H69">
        <v>30.652999879999999</v>
      </c>
      <c r="J69" s="2">
        <f>TREND(Calibration!$A$2:$A$4,Calibration!$B$2:$B$4,C69)</f>
        <v>361.11752506347693</v>
      </c>
      <c r="K69" s="2">
        <f>TREND(Calibration!$A$2:$A$4,Calibration!$C$2:$C$4,E69)</f>
        <v>874.6183438868627</v>
      </c>
      <c r="L69" s="2">
        <f>TREND(Calibration!$A$2:$A$4,Calibration!$D$2:$D$4,G69)</f>
        <v>590.41667236833825</v>
      </c>
    </row>
    <row r="70" spans="1:12" x14ac:dyDescent="0.25">
      <c r="A70">
        <v>340077</v>
      </c>
      <c r="B70">
        <v>15.06999969</v>
      </c>
      <c r="C70">
        <v>0.31253998999999999</v>
      </c>
      <c r="D70">
        <v>34.575000760000002</v>
      </c>
      <c r="E70">
        <v>0.30676001000000003</v>
      </c>
      <c r="F70">
        <v>37.858001710000003</v>
      </c>
      <c r="G70">
        <v>0.81279999000000003</v>
      </c>
      <c r="H70">
        <v>30.649999619999999</v>
      </c>
      <c r="J70" s="2">
        <f>TREND(Calibration!$A$2:$A$4,Calibration!$B$2:$B$4,C70)</f>
        <v>358.4639780296277</v>
      </c>
      <c r="K70" s="2">
        <f>TREND(Calibration!$A$2:$A$4,Calibration!$C$2:$C$4,E70)</f>
        <v>878.44366749080586</v>
      </c>
      <c r="L70" s="2">
        <f>TREND(Calibration!$A$2:$A$4,Calibration!$D$2:$D$4,G70)</f>
        <v>588.92844007608892</v>
      </c>
    </row>
    <row r="71" spans="1:12" x14ac:dyDescent="0.25">
      <c r="A71">
        <v>345076</v>
      </c>
      <c r="B71">
        <v>15.02099991</v>
      </c>
      <c r="C71">
        <v>0.31433000999999999</v>
      </c>
      <c r="D71">
        <v>34.55099869</v>
      </c>
      <c r="E71">
        <v>0.30665000999999997</v>
      </c>
      <c r="F71">
        <v>37.891998289999997</v>
      </c>
      <c r="G71">
        <v>0.80680001000000001</v>
      </c>
      <c r="H71">
        <v>30.670000080000001</v>
      </c>
      <c r="J71" s="2">
        <f>TREND(Calibration!$A$2:$A$4,Calibration!$B$2:$B$4,C71)</f>
        <v>366.3803498593154</v>
      </c>
      <c r="K71" s="2">
        <f>TREND(Calibration!$A$2:$A$4,Calibration!$C$2:$C$4,E71)</f>
        <v>877.58493890070781</v>
      </c>
      <c r="L71" s="2">
        <f>TREND(Calibration!$A$2:$A$4,Calibration!$D$2:$D$4,G71)</f>
        <v>584.67634173807278</v>
      </c>
    </row>
    <row r="72" spans="1:12" x14ac:dyDescent="0.25">
      <c r="A72">
        <v>350078</v>
      </c>
      <c r="B72">
        <v>14.942999840000001</v>
      </c>
      <c r="C72">
        <v>0.31773001000000001</v>
      </c>
      <c r="D72">
        <v>34.583000179999999</v>
      </c>
      <c r="E72">
        <v>0.30594999</v>
      </c>
      <c r="F72">
        <v>37.921001429999997</v>
      </c>
      <c r="G72">
        <v>0.81169999000000004</v>
      </c>
      <c r="H72">
        <v>30.593000409999998</v>
      </c>
      <c r="J72" s="2">
        <f>TREND(Calibration!$A$2:$A$4,Calibration!$B$2:$B$4,C72)</f>
        <v>381.41686577586302</v>
      </c>
      <c r="K72" s="2">
        <f>TREND(Calibration!$A$2:$A$4,Calibration!$C$2:$C$4,E72)</f>
        <v>872.12014628579823</v>
      </c>
      <c r="L72" s="2">
        <f>TREND(Calibration!$A$2:$A$4,Calibration!$D$2:$D$4,G72)</f>
        <v>588.14888611560605</v>
      </c>
    </row>
    <row r="73" spans="1:12" x14ac:dyDescent="0.25">
      <c r="A73">
        <v>355077</v>
      </c>
      <c r="B73">
        <v>14.84599972</v>
      </c>
      <c r="C73">
        <v>0.31437999</v>
      </c>
      <c r="D73">
        <v>34.585998539999999</v>
      </c>
      <c r="E73">
        <v>0.30572999000000001</v>
      </c>
      <c r="F73">
        <v>37.847999569999999</v>
      </c>
      <c r="G73">
        <v>0.80089997999999996</v>
      </c>
      <c r="H73">
        <v>30.631000520000001</v>
      </c>
      <c r="J73" s="2">
        <f>TREND(Calibration!$A$2:$A$4,Calibration!$B$2:$B$4,C73)</f>
        <v>366.60138664328883</v>
      </c>
      <c r="K73" s="2">
        <f>TREND(Calibration!$A$2:$A$4,Calibration!$C$2:$C$4,E73)</f>
        <v>870.40268910560349</v>
      </c>
      <c r="L73" s="2">
        <f>TREND(Calibration!$A$2:$A$4,Calibration!$D$2:$D$4,G73)</f>
        <v>580.49507650764781</v>
      </c>
    </row>
    <row r="74" spans="1:12" x14ac:dyDescent="0.25">
      <c r="A74">
        <v>360158</v>
      </c>
      <c r="B74">
        <v>14.836000439999999</v>
      </c>
      <c r="C74">
        <v>0.30853998999999999</v>
      </c>
      <c r="D74">
        <v>34.516998289999997</v>
      </c>
      <c r="E74">
        <v>0.30535001000000001</v>
      </c>
      <c r="F74">
        <v>37.876998899999997</v>
      </c>
      <c r="G74">
        <v>0.81010002000000003</v>
      </c>
      <c r="H74">
        <v>30.652999879999999</v>
      </c>
      <c r="J74" s="2">
        <f>TREND(Calibration!$A$2:$A$4,Calibration!$B$2:$B$4,C74)</f>
        <v>340.77395930427792</v>
      </c>
      <c r="K74" s="2">
        <f>TREND(Calibration!$A$2:$A$4,Calibration!$C$2:$C$4,E74)</f>
        <v>867.43632829046487</v>
      </c>
      <c r="L74" s="2">
        <f>TREND(Calibration!$A$2:$A$4,Calibration!$D$2:$D$4,G74)</f>
        <v>587.01501070637539</v>
      </c>
    </row>
    <row r="75" spans="1:12" x14ac:dyDescent="0.25">
      <c r="A75">
        <v>365077</v>
      </c>
      <c r="B75">
        <v>14.81400013</v>
      </c>
      <c r="C75">
        <v>0.31503001000000003</v>
      </c>
      <c r="D75">
        <v>34.542999270000003</v>
      </c>
      <c r="E75">
        <v>0.30508000000000002</v>
      </c>
      <c r="F75">
        <v>37.893001560000002</v>
      </c>
      <c r="G75">
        <v>0.80790001</v>
      </c>
      <c r="H75">
        <v>30.66200066</v>
      </c>
      <c r="J75" s="2">
        <f>TREND(Calibration!$A$2:$A$4,Calibration!$B$2:$B$4,C75)</f>
        <v>369.47610313625182</v>
      </c>
      <c r="K75" s="2">
        <f>TREND(Calibration!$A$2:$A$4,Calibration!$C$2:$C$4,E75)</f>
        <v>865.32846186671736</v>
      </c>
      <c r="L75" s="2">
        <f>TREND(Calibration!$A$2:$A$4,Calibration!$D$2:$D$4,G75)</f>
        <v>585.45589569855565</v>
      </c>
    </row>
    <row r="76" spans="1:12" x14ac:dyDescent="0.25">
      <c r="A76">
        <v>370077</v>
      </c>
      <c r="B76">
        <v>14.81000042</v>
      </c>
      <c r="C76">
        <v>0.31259998999999999</v>
      </c>
      <c r="D76">
        <v>34.54499817</v>
      </c>
      <c r="E76">
        <v>0.30513999000000003</v>
      </c>
      <c r="F76">
        <v>37.90499878</v>
      </c>
      <c r="G76">
        <v>0.80790001</v>
      </c>
      <c r="H76">
        <v>30.68600082</v>
      </c>
      <c r="J76" s="2">
        <f>TREND(Calibration!$A$2:$A$4,Calibration!$B$2:$B$4,C76)</f>
        <v>358.72932831050798</v>
      </c>
      <c r="K76" s="2">
        <f>TREND(Calibration!$A$2:$A$4,Calibration!$C$2:$C$4,E76)</f>
        <v>865.79678121326219</v>
      </c>
      <c r="L76" s="2">
        <f>TREND(Calibration!$A$2:$A$4,Calibration!$D$2:$D$4,G76)</f>
        <v>585.45589569855565</v>
      </c>
    </row>
    <row r="77" spans="1:12" x14ac:dyDescent="0.25">
      <c r="A77">
        <v>375089</v>
      </c>
      <c r="B77">
        <v>14.807000159999999</v>
      </c>
      <c r="C77">
        <v>0.31291999999999998</v>
      </c>
      <c r="D77">
        <v>34.548000340000002</v>
      </c>
      <c r="E77">
        <v>0.30443998999999999</v>
      </c>
      <c r="F77">
        <v>37.94900131</v>
      </c>
      <c r="G77">
        <v>0.81599997999999996</v>
      </c>
      <c r="H77">
        <v>30.68600082</v>
      </c>
      <c r="J77" s="2">
        <f>TREND(Calibration!$A$2:$A$4,Calibration!$B$2:$B$4,C77)</f>
        <v>360.14457403358278</v>
      </c>
      <c r="K77" s="2">
        <f>TREND(Calibration!$A$2:$A$4,Calibration!$C$2:$C$4,E77)</f>
        <v>860.3321447308233</v>
      </c>
      <c r="L77" s="2">
        <f>TREND(Calibration!$A$2:$A$4,Calibration!$D$2:$D$4,G77)</f>
        <v>591.19622632882101</v>
      </c>
    </row>
    <row r="78" spans="1:12" x14ac:dyDescent="0.25">
      <c r="A78">
        <v>380077</v>
      </c>
      <c r="B78">
        <v>14.82600021</v>
      </c>
      <c r="C78">
        <v>0.31226999</v>
      </c>
      <c r="D78">
        <v>34.541999820000001</v>
      </c>
      <c r="E78">
        <v>0.30379</v>
      </c>
      <c r="F78">
        <v>37.921001429999997</v>
      </c>
      <c r="G78">
        <v>0.81330000999999996</v>
      </c>
      <c r="H78">
        <v>30.69199944</v>
      </c>
      <c r="J78" s="2">
        <f>TREND(Calibration!$A$2:$A$4,Calibration!$B$2:$B$4,C78)</f>
        <v>357.26990176566665</v>
      </c>
      <c r="K78" s="2">
        <f>TREND(Calibration!$A$2:$A$4,Calibration!$C$2:$C$4,E78)</f>
        <v>855.25791749193718</v>
      </c>
      <c r="L78" s="2">
        <f>TREND(Calibration!$A$2:$A$4,Calibration!$D$2:$D$4,G78)</f>
        <v>589.2827969591076</v>
      </c>
    </row>
    <row r="79" spans="1:12" x14ac:dyDescent="0.25">
      <c r="A79">
        <v>385078</v>
      </c>
      <c r="B79">
        <v>14.88799953</v>
      </c>
      <c r="C79">
        <v>0.31108001000000002</v>
      </c>
      <c r="D79">
        <v>34.537998199999997</v>
      </c>
      <c r="E79">
        <v>0.30314001000000002</v>
      </c>
      <c r="F79">
        <v>37.926998140000002</v>
      </c>
      <c r="G79">
        <v>0.81169999000000004</v>
      </c>
      <c r="H79">
        <v>30.679000850000001</v>
      </c>
      <c r="J79" s="2">
        <f>TREND(Calibration!$A$2:$A$4,Calibration!$B$2:$B$4,C79)</f>
        <v>352.00720964496873</v>
      </c>
      <c r="K79" s="2">
        <f>TREND(Calibration!$A$2:$A$4,Calibration!$C$2:$C$4,E79)</f>
        <v>850.1836902530506</v>
      </c>
      <c r="L79" s="2">
        <f>TREND(Calibration!$A$2:$A$4,Calibration!$D$2:$D$4,G79)</f>
        <v>588.14888611560605</v>
      </c>
    </row>
    <row r="80" spans="1:12" x14ac:dyDescent="0.25">
      <c r="A80">
        <v>390079</v>
      </c>
      <c r="B80">
        <v>14.8920002</v>
      </c>
      <c r="C80">
        <v>0.31038000999999998</v>
      </c>
      <c r="D80">
        <v>34.555000309999997</v>
      </c>
      <c r="E80">
        <v>0.30314001000000002</v>
      </c>
      <c r="F80">
        <v>37.924999239999998</v>
      </c>
      <c r="G80">
        <v>0.81650001000000005</v>
      </c>
      <c r="H80">
        <v>30.666000369999999</v>
      </c>
      <c r="J80" s="2">
        <f>TREND(Calibration!$A$2:$A$4,Calibration!$B$2:$B$4,C80)</f>
        <v>348.91145636803253</v>
      </c>
      <c r="K80" s="2">
        <f>TREND(Calibration!$A$2:$A$4,Calibration!$C$2:$C$4,E80)</f>
        <v>850.1836902530506</v>
      </c>
      <c r="L80" s="2">
        <f>TREND(Calibration!$A$2:$A$4,Calibration!$D$2:$D$4,G80)</f>
        <v>591.55059029869403</v>
      </c>
    </row>
    <row r="81" spans="1:12" x14ac:dyDescent="0.25">
      <c r="A81">
        <v>395086</v>
      </c>
      <c r="B81">
        <v>14.803999900000001</v>
      </c>
      <c r="C81">
        <v>0.30805999000000001</v>
      </c>
      <c r="D81">
        <v>34.570999149999999</v>
      </c>
      <c r="E81">
        <v>0.30346000000000001</v>
      </c>
      <c r="F81">
        <v>37.8429985</v>
      </c>
      <c r="G81">
        <v>0.80250001000000004</v>
      </c>
      <c r="H81">
        <v>30.634000780000001</v>
      </c>
      <c r="J81" s="2">
        <f>TREND(Calibration!$A$2:$A$4,Calibration!$B$2:$B$4,C81)</f>
        <v>338.65115705723588</v>
      </c>
      <c r="K81" s="2">
        <f>TREND(Calibration!$A$2:$A$4,Calibration!$C$2:$C$4,E81)</f>
        <v>852.68173172164438</v>
      </c>
      <c r="L81" s="2">
        <f>TREND(Calibration!$A$2:$A$4,Calibration!$D$2:$D$4,G81)</f>
        <v>581.62899443800359</v>
      </c>
    </row>
    <row r="82" spans="1:12" x14ac:dyDescent="0.25">
      <c r="A82">
        <v>400077</v>
      </c>
      <c r="B82">
        <v>14.78800011</v>
      </c>
      <c r="C82">
        <v>0.31330001000000002</v>
      </c>
      <c r="D82">
        <v>34.546001429999997</v>
      </c>
      <c r="E82">
        <v>0.30470999999999998</v>
      </c>
      <c r="F82">
        <v>37.930999759999999</v>
      </c>
      <c r="G82">
        <v>0.81279999000000003</v>
      </c>
      <c r="H82">
        <v>30.604999540000001</v>
      </c>
      <c r="J82" s="2">
        <f>TREND(Calibration!$A$2:$A$4,Calibration!$B$2:$B$4,C82)</f>
        <v>361.8251700375381</v>
      </c>
      <c r="K82" s="2">
        <f>TREND(Calibration!$A$2:$A$4,Calibration!$C$2:$C$4,E82)</f>
        <v>862.44001115457081</v>
      </c>
      <c r="L82" s="2">
        <f>TREND(Calibration!$A$2:$A$4,Calibration!$D$2:$D$4,G82)</f>
        <v>588.92844007608892</v>
      </c>
    </row>
    <row r="83" spans="1:12" x14ac:dyDescent="0.25">
      <c r="A83">
        <v>405094</v>
      </c>
      <c r="B83">
        <v>14.70699978</v>
      </c>
      <c r="C83">
        <v>0.31184000000000001</v>
      </c>
      <c r="D83">
        <v>34.606998439999998</v>
      </c>
      <c r="E83">
        <v>0.30443998999999999</v>
      </c>
      <c r="F83">
        <v>37.858001710000003</v>
      </c>
      <c r="G83">
        <v>0.81379997999999998</v>
      </c>
      <c r="H83">
        <v>30.569000240000001</v>
      </c>
      <c r="J83" s="2">
        <f>TREND(Calibration!$A$2:$A$4,Calibration!$B$2:$B$4,C83)</f>
        <v>355.36826897773835</v>
      </c>
      <c r="K83" s="2">
        <f>TREND(Calibration!$A$2:$A$4,Calibration!$C$2:$C$4,E83)</f>
        <v>860.3321447308233</v>
      </c>
      <c r="L83" s="2">
        <f>TREND(Calibration!$A$2:$A$4,Calibration!$D$2:$D$4,G83)</f>
        <v>589.63711840785538</v>
      </c>
    </row>
    <row r="84" spans="1:12" x14ac:dyDescent="0.25">
      <c r="A84">
        <v>410078</v>
      </c>
      <c r="B84">
        <v>14.61600018</v>
      </c>
      <c r="C84">
        <v>0.31091999999999997</v>
      </c>
      <c r="D84">
        <v>34.581001280000002</v>
      </c>
      <c r="E84">
        <v>0.30314001000000002</v>
      </c>
      <c r="F84">
        <v>37.858001710000003</v>
      </c>
      <c r="G84">
        <v>0.80739998999999996</v>
      </c>
      <c r="H84">
        <v>30.559999470000001</v>
      </c>
      <c r="J84" s="2">
        <f>TREND(Calibration!$A$2:$A$4,Calibration!$B$2:$B$4,C84)</f>
        <v>351.29956467090778</v>
      </c>
      <c r="K84" s="2">
        <f>TREND(Calibration!$A$2:$A$4,Calibration!$C$2:$C$4,E84)</f>
        <v>850.1836902530506</v>
      </c>
      <c r="L84" s="2">
        <f>TREND(Calibration!$A$2:$A$4,Calibration!$D$2:$D$4,G84)</f>
        <v>585.10153881553686</v>
      </c>
    </row>
    <row r="85" spans="1:12" x14ac:dyDescent="0.25">
      <c r="A85">
        <v>415076</v>
      </c>
      <c r="B85">
        <v>14.553999900000001</v>
      </c>
      <c r="C85">
        <v>0.31384000000000001</v>
      </c>
      <c r="D85">
        <v>34.5359993</v>
      </c>
      <c r="E85">
        <v>0.30270999999999998</v>
      </c>
      <c r="F85">
        <v>37.833000179999999</v>
      </c>
      <c r="G85">
        <v>0.80089997999999996</v>
      </c>
      <c r="H85">
        <v>30.57900047</v>
      </c>
      <c r="J85" s="2">
        <f>TREND(Calibration!$A$2:$A$4,Calibration!$B$2:$B$4,C85)</f>
        <v>364.21327834041335</v>
      </c>
      <c r="K85" s="2">
        <f>TREND(Calibration!$A$2:$A$4,Calibration!$C$2:$C$4,E85)</f>
        <v>846.82676406188853</v>
      </c>
      <c r="L85" s="2">
        <f>TREND(Calibration!$A$2:$A$4,Calibration!$D$2:$D$4,G85)</f>
        <v>580.49507650764781</v>
      </c>
    </row>
    <row r="86" spans="1:12" x14ac:dyDescent="0.25">
      <c r="A86">
        <v>420077</v>
      </c>
      <c r="B86">
        <v>14.553999900000001</v>
      </c>
      <c r="C86">
        <v>0.31130001000000002</v>
      </c>
      <c r="D86">
        <v>34.575000760000002</v>
      </c>
      <c r="E86">
        <v>0.30281001000000002</v>
      </c>
      <c r="F86">
        <v>37.8390007</v>
      </c>
      <c r="G86">
        <v>0.79930000999999995</v>
      </c>
      <c r="H86">
        <v>30.582000730000001</v>
      </c>
      <c r="J86" s="2">
        <f>TREND(Calibration!$A$2:$A$4,Calibration!$B$2:$B$4,C86)</f>
        <v>352.9801606748631</v>
      </c>
      <c r="K86" s="2">
        <f>TREND(Calibration!$A$2:$A$4,Calibration!$C$2:$C$4,E86)</f>
        <v>847.60750448275826</v>
      </c>
      <c r="L86" s="2">
        <f>TREND(Calibration!$A$2:$A$4,Calibration!$D$2:$D$4,G86)</f>
        <v>579.36120109841715</v>
      </c>
    </row>
    <row r="87" spans="1:12" x14ac:dyDescent="0.25">
      <c r="A87">
        <v>425077</v>
      </c>
      <c r="B87">
        <v>14.65100002</v>
      </c>
      <c r="C87">
        <v>0.31535000000000002</v>
      </c>
      <c r="D87">
        <v>34.562000269999999</v>
      </c>
      <c r="E87">
        <v>0.30226999999999998</v>
      </c>
      <c r="F87">
        <v>37.858001710000003</v>
      </c>
      <c r="G87">
        <v>0.79280001</v>
      </c>
      <c r="H87">
        <v>30.591999049999998</v>
      </c>
      <c r="J87" s="2">
        <f>TREND(Calibration!$A$2:$A$4,Calibration!$B$2:$B$4,C87)</f>
        <v>370.89126040923293</v>
      </c>
      <c r="K87" s="2">
        <f>TREND(Calibration!$A$2:$A$4,Calibration!$C$2:$C$4,E87)</f>
        <v>843.39184970149813</v>
      </c>
      <c r="L87" s="2">
        <f>TREND(Calibration!$A$2:$A$4,Calibration!$D$2:$D$4,G87)</f>
        <v>574.75474587738245</v>
      </c>
    </row>
    <row r="88" spans="1:12" x14ac:dyDescent="0.25">
      <c r="A88">
        <v>430079</v>
      </c>
      <c r="B88">
        <v>14.791000370000001</v>
      </c>
      <c r="C88">
        <v>0.31156999000000002</v>
      </c>
      <c r="D88">
        <v>34.57799911</v>
      </c>
      <c r="E88">
        <v>0.30184000999999999</v>
      </c>
      <c r="F88">
        <v>37.83000183</v>
      </c>
      <c r="G88">
        <v>0.78789997000000001</v>
      </c>
      <c r="H88">
        <v>30.556999210000001</v>
      </c>
      <c r="J88" s="2">
        <f>TREND(Calibration!$A$2:$A$4,Calibration!$B$2:$B$4,C88)</f>
        <v>354.17414848873045</v>
      </c>
      <c r="K88" s="2">
        <f>TREND(Calibration!$A$2:$A$4,Calibration!$C$2:$C$4,E88)</f>
        <v>840.0350796428072</v>
      </c>
      <c r="L88" s="2">
        <f>TREND(Calibration!$A$2:$A$4,Calibration!$D$2:$D$4,G88)</f>
        <v>571.28215897872406</v>
      </c>
    </row>
    <row r="89" spans="1:12" x14ac:dyDescent="0.25">
      <c r="A89">
        <v>435077</v>
      </c>
      <c r="B89">
        <v>14.95300007</v>
      </c>
      <c r="C89">
        <v>0.31184000000000001</v>
      </c>
      <c r="D89">
        <v>34.582000729999997</v>
      </c>
      <c r="E89">
        <v>0.30210998999999999</v>
      </c>
      <c r="F89">
        <v>37.887001040000001</v>
      </c>
      <c r="G89">
        <v>0.79329996999999997</v>
      </c>
      <c r="H89">
        <v>30.625999449999998</v>
      </c>
      <c r="J89" s="2">
        <f>TREND(Calibration!$A$2:$A$4,Calibration!$B$2:$B$4,C89)</f>
        <v>355.36826897773835</v>
      </c>
      <c r="K89" s="2">
        <f>TREND(Calibration!$A$2:$A$4,Calibration!$C$2:$C$4,E89)</f>
        <v>842.14271186784822</v>
      </c>
      <c r="L89" s="2">
        <f>TREND(Calibration!$A$2:$A$4,Calibration!$D$2:$D$4,G89)</f>
        <v>575.109060239276</v>
      </c>
    </row>
    <row r="90" spans="1:12" x14ac:dyDescent="0.25">
      <c r="A90">
        <v>440077</v>
      </c>
      <c r="B90">
        <v>15.055999760000001</v>
      </c>
      <c r="C90">
        <v>0.31125000000000003</v>
      </c>
      <c r="D90">
        <v>34.573001859999998</v>
      </c>
      <c r="E90">
        <v>0.30318999000000002</v>
      </c>
      <c r="F90">
        <v>37.883998869999999</v>
      </c>
      <c r="G90">
        <v>0.79009998000000004</v>
      </c>
      <c r="H90">
        <v>30.628999709999999</v>
      </c>
      <c r="J90" s="2">
        <f>TREND(Calibration!$A$2:$A$4,Calibration!$B$2:$B$4,C90)</f>
        <v>352.75899121574935</v>
      </c>
      <c r="K90" s="2">
        <f>TREND(Calibration!$A$2:$A$4,Calibration!$C$2:$C$4,E90)</f>
        <v>850.57386529789687</v>
      </c>
      <c r="L90" s="2">
        <f>TREND(Calibration!$A$2:$A$4,Calibration!$D$2:$D$4,G90)</f>
        <v>572.84127398654391</v>
      </c>
    </row>
    <row r="91" spans="1:12" x14ac:dyDescent="0.25">
      <c r="A91">
        <v>445077</v>
      </c>
      <c r="B91">
        <v>15.04399967</v>
      </c>
      <c r="C91">
        <v>0.31086998999999998</v>
      </c>
      <c r="D91">
        <v>34.555000309999997</v>
      </c>
      <c r="E91">
        <v>0.30346000000000001</v>
      </c>
      <c r="F91">
        <v>37.881000520000001</v>
      </c>
      <c r="G91">
        <v>0.79710000999999997</v>
      </c>
      <c r="H91">
        <v>30.618000030000001</v>
      </c>
      <c r="J91" s="2">
        <f>TREND(Calibration!$A$2:$A$4,Calibration!$B$2:$B$4,C91)</f>
        <v>351.07839521179426</v>
      </c>
      <c r="K91" s="2">
        <f>TREND(Calibration!$A$2:$A$4,Calibration!$C$2:$C$4,E91)</f>
        <v>852.68173172164438</v>
      </c>
      <c r="L91" s="2">
        <f>TREND(Calibration!$A$2:$A$4,Calibration!$D$2:$D$4,G91)</f>
        <v>577.80209317745164</v>
      </c>
    </row>
    <row r="92" spans="1:12" x14ac:dyDescent="0.25">
      <c r="A92">
        <v>450090</v>
      </c>
      <c r="B92">
        <v>15.01799965</v>
      </c>
      <c r="C92">
        <v>0.31195000000000001</v>
      </c>
      <c r="D92">
        <v>34.533000950000002</v>
      </c>
      <c r="E92">
        <v>0.30373000999999999</v>
      </c>
      <c r="F92">
        <v>37.928001399999999</v>
      </c>
      <c r="G92">
        <v>0.80470001999999996</v>
      </c>
      <c r="H92">
        <v>30.624000550000002</v>
      </c>
      <c r="J92" s="2">
        <f>TREND(Calibration!$A$2:$A$4,Calibration!$B$2:$B$4,C92)</f>
        <v>355.85474449268554</v>
      </c>
      <c r="K92" s="2">
        <f>TREND(Calibration!$A$2:$A$4,Calibration!$C$2:$C$4,E92)</f>
        <v>854.78959814539189</v>
      </c>
      <c r="L92" s="2">
        <f>TREND(Calibration!$A$2:$A$4,Calibration!$D$2:$D$4,G92)</f>
        <v>583.18810944582344</v>
      </c>
    </row>
    <row r="93" spans="1:12" x14ac:dyDescent="0.25">
      <c r="A93">
        <v>455076</v>
      </c>
      <c r="B93">
        <v>14.93999958</v>
      </c>
      <c r="C93">
        <v>0.31259998999999999</v>
      </c>
      <c r="D93">
        <v>34.548999790000003</v>
      </c>
      <c r="E93">
        <v>0.30281001000000002</v>
      </c>
      <c r="F93">
        <v>37.8429985</v>
      </c>
      <c r="G93">
        <v>0.79600000000000004</v>
      </c>
      <c r="H93">
        <v>30.541000369999999</v>
      </c>
      <c r="J93" s="2">
        <f>TREND(Calibration!$A$2:$A$4,Calibration!$B$2:$B$4,C93)</f>
        <v>358.72932831050798</v>
      </c>
      <c r="K93" s="2">
        <f>TREND(Calibration!$A$2:$A$4,Calibration!$C$2:$C$4,E93)</f>
        <v>847.60750448275826</v>
      </c>
      <c r="L93" s="2">
        <f>TREND(Calibration!$A$2:$A$4,Calibration!$D$2:$D$4,G93)</f>
        <v>577.02253213011466</v>
      </c>
    </row>
    <row r="94" spans="1:12" x14ac:dyDescent="0.25">
      <c r="A94">
        <v>460085</v>
      </c>
      <c r="B94">
        <v>14.942999840000001</v>
      </c>
      <c r="C94">
        <v>0.31125000000000003</v>
      </c>
      <c r="D94">
        <v>34.55099869</v>
      </c>
      <c r="E94">
        <v>0.30206000999999999</v>
      </c>
      <c r="F94">
        <v>37.895000459999999</v>
      </c>
      <c r="G94">
        <v>0.80519998000000004</v>
      </c>
      <c r="H94">
        <v>30.621000290000001</v>
      </c>
      <c r="J94" s="2">
        <f>TREND(Calibration!$A$2:$A$4,Calibration!$B$2:$B$4,C94)</f>
        <v>352.75899121574935</v>
      </c>
      <c r="K94" s="2">
        <f>TREND(Calibration!$A$2:$A$4,Calibration!$C$2:$C$4,E94)</f>
        <v>841.75253682300195</v>
      </c>
      <c r="L94" s="2">
        <f>TREND(Calibration!$A$2:$A$4,Calibration!$D$2:$D$4,G94)</f>
        <v>583.54242380771711</v>
      </c>
    </row>
    <row r="95" spans="1:12" x14ac:dyDescent="0.25">
      <c r="A95">
        <v>465080</v>
      </c>
      <c r="B95">
        <v>14.92700005</v>
      </c>
      <c r="C95">
        <v>0.31108001000000002</v>
      </c>
      <c r="D95">
        <v>34.58000183</v>
      </c>
      <c r="E95">
        <v>0.30114001000000001</v>
      </c>
      <c r="F95">
        <v>37.933998109999997</v>
      </c>
      <c r="G95">
        <v>0.81010002000000003</v>
      </c>
      <c r="H95">
        <v>30.544000629999999</v>
      </c>
      <c r="J95" s="2">
        <f>TREND(Calibration!$A$2:$A$4,Calibration!$B$2:$B$4,C95)</f>
        <v>352.00720964496873</v>
      </c>
      <c r="K95" s="2">
        <f>TREND(Calibration!$A$2:$A$4,Calibration!$C$2:$C$4,E95)</f>
        <v>834.57044316036831</v>
      </c>
      <c r="L95" s="2">
        <f>TREND(Calibration!$A$2:$A$4,Calibration!$D$2:$D$4,G95)</f>
        <v>587.01501070637539</v>
      </c>
    </row>
    <row r="96" spans="1:12" x14ac:dyDescent="0.25">
      <c r="A96">
        <v>470078</v>
      </c>
      <c r="B96">
        <v>14.87800026</v>
      </c>
      <c r="C96">
        <v>0.31005999000000001</v>
      </c>
      <c r="D96">
        <v>34.5929985</v>
      </c>
      <c r="E96">
        <v>0.30107999000000002</v>
      </c>
      <c r="F96">
        <v>37.930000309999997</v>
      </c>
      <c r="G96">
        <v>0.80739998999999996</v>
      </c>
      <c r="H96">
        <v>30.51199913</v>
      </c>
      <c r="J96" s="2">
        <f>TREND(Calibration!$A$2:$A$4,Calibration!$B$2:$B$4,C96)</f>
        <v>347.49616641991088</v>
      </c>
      <c r="K96" s="2">
        <f>TREND(Calibration!$A$2:$A$4,Calibration!$C$2:$C$4,E96)</f>
        <v>834.10188961511699</v>
      </c>
      <c r="L96" s="2">
        <f>TREND(Calibration!$A$2:$A$4,Calibration!$D$2:$D$4,G96)</f>
        <v>585.10153881553686</v>
      </c>
    </row>
    <row r="97" spans="1:12" x14ac:dyDescent="0.25">
      <c r="A97">
        <v>475077</v>
      </c>
      <c r="B97">
        <v>14.84300041</v>
      </c>
      <c r="C97">
        <v>0.30908000000000002</v>
      </c>
      <c r="D97">
        <v>34.603000639999998</v>
      </c>
      <c r="E97">
        <v>0.30151999000000002</v>
      </c>
      <c r="F97">
        <v>37.861000060000002</v>
      </c>
      <c r="G97">
        <v>0.80680001000000001</v>
      </c>
      <c r="H97">
        <v>30.521999359999999</v>
      </c>
      <c r="J97" s="2">
        <f>TREND(Calibration!$A$2:$A$4,Calibration!$B$2:$B$4,C97)</f>
        <v>343.1621560572471</v>
      </c>
      <c r="K97" s="2">
        <f>TREND(Calibration!$A$2:$A$4,Calibration!$C$2:$C$4,E97)</f>
        <v>837.53680397550738</v>
      </c>
      <c r="L97" s="2">
        <f>TREND(Calibration!$A$2:$A$4,Calibration!$D$2:$D$4,G97)</f>
        <v>584.67634173807278</v>
      </c>
    </row>
    <row r="98" spans="1:12" x14ac:dyDescent="0.25">
      <c r="A98">
        <v>480078</v>
      </c>
      <c r="B98">
        <v>14.88799953</v>
      </c>
      <c r="C98">
        <v>0.30952001000000001</v>
      </c>
      <c r="D98">
        <v>34.5359993</v>
      </c>
      <c r="E98">
        <v>0.30217000999999999</v>
      </c>
      <c r="F98">
        <v>37.876998899999997</v>
      </c>
      <c r="G98">
        <v>0.80949998000000001</v>
      </c>
      <c r="H98">
        <v>30.53100014</v>
      </c>
      <c r="J98" s="2">
        <f>TREND(Calibration!$A$2:$A$4,Calibration!$B$2:$B$4,C98)</f>
        <v>345.10810234208225</v>
      </c>
      <c r="K98" s="2">
        <f>TREND(Calibration!$A$2:$A$4,Calibration!$C$2:$C$4,E98)</f>
        <v>842.61126541309955</v>
      </c>
      <c r="L98" s="2">
        <f>TREND(Calibration!$A$2:$A$4,Calibration!$D$2:$D$4,G98)</f>
        <v>586.58977110778619</v>
      </c>
    </row>
    <row r="99" spans="1:12" x14ac:dyDescent="0.25">
      <c r="A99">
        <v>485078</v>
      </c>
      <c r="B99">
        <v>14.963000299999999</v>
      </c>
      <c r="C99">
        <v>0.30919001000000002</v>
      </c>
      <c r="D99">
        <v>34.583000179999999</v>
      </c>
      <c r="E99">
        <v>0.30275999999999997</v>
      </c>
      <c r="F99">
        <v>37.9109993</v>
      </c>
      <c r="G99">
        <v>0.80629998000000003</v>
      </c>
      <c r="H99">
        <v>30.496000290000001</v>
      </c>
      <c r="J99" s="2">
        <f>TREND(Calibration!$A$2:$A$4,Calibration!$B$2:$B$4,C99)</f>
        <v>343.64867579724091</v>
      </c>
      <c r="K99" s="2">
        <f>TREND(Calibration!$A$2:$A$4,Calibration!$C$2:$C$4,E99)</f>
        <v>847.21709523920549</v>
      </c>
      <c r="L99" s="2">
        <f>TREND(Calibration!$A$2:$A$4,Calibration!$D$2:$D$4,G99)</f>
        <v>584.32197776819987</v>
      </c>
    </row>
    <row r="100" spans="1:12" x14ac:dyDescent="0.25">
      <c r="A100">
        <v>490087</v>
      </c>
      <c r="B100">
        <v>15.01799965</v>
      </c>
      <c r="C100">
        <v>0.31097998999999998</v>
      </c>
      <c r="D100">
        <v>34.563999180000003</v>
      </c>
      <c r="E100">
        <v>0.30226999999999998</v>
      </c>
      <c r="F100">
        <v>37.856998439999998</v>
      </c>
      <c r="G100">
        <v>0.80199999</v>
      </c>
      <c r="H100">
        <v>30.496000290000001</v>
      </c>
      <c r="J100" s="2">
        <f>TREND(Calibration!$A$2:$A$4,Calibration!$B$2:$B$4,C100)</f>
        <v>351.56487072674122</v>
      </c>
      <c r="K100" s="2">
        <f>TREND(Calibration!$A$2:$A$4,Calibration!$C$2:$C$4,E100)</f>
        <v>843.39184970149813</v>
      </c>
      <c r="L100" s="2">
        <f>TREND(Calibration!$A$2:$A$4,Calibration!$D$2:$D$4,G100)</f>
        <v>581.27463755498491</v>
      </c>
    </row>
    <row r="101" spans="1:12" x14ac:dyDescent="0.25">
      <c r="A101">
        <v>495090</v>
      </c>
      <c r="B101">
        <v>15.04699993</v>
      </c>
      <c r="C101">
        <v>0.30772999000000001</v>
      </c>
      <c r="D101">
        <v>34.558998109999997</v>
      </c>
      <c r="E101">
        <v>0.30184000999999999</v>
      </c>
      <c r="F101">
        <v>37.848999020000001</v>
      </c>
      <c r="G101">
        <v>0.80900002000000004</v>
      </c>
      <c r="H101">
        <v>30.496000290000001</v>
      </c>
      <c r="J101" s="2">
        <f>TREND(Calibration!$A$2:$A$4,Calibration!$B$2:$B$4,C101)</f>
        <v>337.19173051239454</v>
      </c>
      <c r="K101" s="2">
        <f>TREND(Calibration!$A$2:$A$4,Calibration!$C$2:$C$4,E101)</f>
        <v>840.0350796428072</v>
      </c>
      <c r="L101" s="2">
        <f>TREND(Calibration!$A$2:$A$4,Calibration!$D$2:$D$4,G101)</f>
        <v>586.23545674589263</v>
      </c>
    </row>
    <row r="102" spans="1:12" x14ac:dyDescent="0.25">
      <c r="A102">
        <v>500076</v>
      </c>
      <c r="B102">
        <v>15.07600021</v>
      </c>
      <c r="C102">
        <v>0.31130001000000002</v>
      </c>
      <c r="D102">
        <v>34.527000430000001</v>
      </c>
      <c r="E102">
        <v>0.30087000000000003</v>
      </c>
      <c r="F102">
        <v>37.900001529999997</v>
      </c>
      <c r="G102">
        <v>0.82029998000000004</v>
      </c>
      <c r="H102">
        <v>30.559999470000001</v>
      </c>
      <c r="J102" s="2">
        <f>TREND(Calibration!$A$2:$A$4,Calibration!$B$2:$B$4,C102)</f>
        <v>352.9801606748631</v>
      </c>
      <c r="K102" s="2">
        <f>TREND(Calibration!$A$2:$A$4,Calibration!$C$2:$C$4,E102)</f>
        <v>832.4625767366208</v>
      </c>
      <c r="L102" s="2">
        <f>TREND(Calibration!$A$2:$A$4,Calibration!$D$2:$D$4,G102)</f>
        <v>594.24357362889032</v>
      </c>
    </row>
    <row r="103" spans="1:12" x14ac:dyDescent="0.25">
      <c r="A103">
        <v>505086</v>
      </c>
      <c r="B103">
        <v>15.04399967</v>
      </c>
      <c r="C103">
        <v>0.31005999000000001</v>
      </c>
      <c r="D103">
        <v>34.567001339999997</v>
      </c>
      <c r="E103">
        <v>0.30016999999999999</v>
      </c>
      <c r="F103">
        <v>37.90499878</v>
      </c>
      <c r="G103">
        <v>0.81599997999999996</v>
      </c>
      <c r="H103">
        <v>30.506000520000001</v>
      </c>
      <c r="J103" s="2">
        <f>TREND(Calibration!$A$2:$A$4,Calibration!$B$2:$B$4,C103)</f>
        <v>347.49616641991088</v>
      </c>
      <c r="K103" s="2">
        <f>TREND(Calibration!$A$2:$A$4,Calibration!$C$2:$C$4,E103)</f>
        <v>826.99794025418191</v>
      </c>
      <c r="L103" s="2">
        <f>TREND(Calibration!$A$2:$A$4,Calibration!$D$2:$D$4,G103)</f>
        <v>591.19622632882101</v>
      </c>
    </row>
    <row r="104" spans="1:12" x14ac:dyDescent="0.25">
      <c r="A104">
        <v>510078</v>
      </c>
      <c r="B104">
        <v>14.989000320000001</v>
      </c>
      <c r="C104">
        <v>0.31064998999999999</v>
      </c>
      <c r="D104">
        <v>34.576999659999998</v>
      </c>
      <c r="E104">
        <v>0.29956999000000001</v>
      </c>
      <c r="F104">
        <v>37.85400009</v>
      </c>
      <c r="G104">
        <v>0.81169999000000004</v>
      </c>
      <c r="H104">
        <v>30.576999659999998</v>
      </c>
      <c r="J104" s="2">
        <f>TREND(Calibration!$A$2:$A$4,Calibration!$B$2:$B$4,C104)</f>
        <v>350.10544418189988</v>
      </c>
      <c r="K104" s="2">
        <f>TREND(Calibration!$A$2:$A$4,Calibration!$C$2:$C$4,E104)</f>
        <v>822.31388806014206</v>
      </c>
      <c r="L104" s="2">
        <f>TREND(Calibration!$A$2:$A$4,Calibration!$D$2:$D$4,G104)</f>
        <v>588.14888611560605</v>
      </c>
    </row>
    <row r="105" spans="1:12" x14ac:dyDescent="0.25">
      <c r="A105">
        <v>515076</v>
      </c>
      <c r="B105">
        <v>14.92700005</v>
      </c>
      <c r="C105">
        <v>0.30871000999999998</v>
      </c>
      <c r="D105">
        <v>34.5359993</v>
      </c>
      <c r="E105">
        <v>0.29914001000000001</v>
      </c>
      <c r="F105">
        <v>37.88999939</v>
      </c>
      <c r="G105">
        <v>0.81980001999999996</v>
      </c>
      <c r="H105">
        <v>30.57600021</v>
      </c>
      <c r="J105" s="2">
        <f>TREND(Calibration!$A$2:$A$4,Calibration!$B$2:$B$4,C105)</f>
        <v>341.52587355019887</v>
      </c>
      <c r="K105" s="2">
        <f>TREND(Calibration!$A$2:$A$4,Calibration!$C$2:$C$4,E105)</f>
        <v>818.95719606768603</v>
      </c>
      <c r="L105" s="2">
        <f>TREND(Calibration!$A$2:$A$4,Calibration!$D$2:$D$4,G105)</f>
        <v>593.88925926699653</v>
      </c>
    </row>
    <row r="106" spans="1:12" x14ac:dyDescent="0.25">
      <c r="A106">
        <v>520077</v>
      </c>
      <c r="B106">
        <v>14.81999969</v>
      </c>
      <c r="C106">
        <v>0.30903000000000003</v>
      </c>
      <c r="D106">
        <v>34.564998629999998</v>
      </c>
      <c r="E106">
        <v>0.29859998999999998</v>
      </c>
      <c r="F106">
        <v>37.870998380000003</v>
      </c>
      <c r="G106">
        <v>0.81059998</v>
      </c>
      <c r="H106">
        <v>30.584999079999999</v>
      </c>
      <c r="J106" s="2">
        <f>TREND(Calibration!$A$2:$A$4,Calibration!$B$2:$B$4,C106)</f>
        <v>342.9410308231802</v>
      </c>
      <c r="K106" s="2">
        <f>TREND(Calibration!$A$2:$A$4,Calibration!$C$2:$C$4,E106)</f>
        <v>814.74146322019055</v>
      </c>
      <c r="L106" s="2">
        <f>TREND(Calibration!$A$2:$A$4,Calibration!$D$2:$D$4,G106)</f>
        <v>587.36932506826906</v>
      </c>
    </row>
    <row r="107" spans="1:12" x14ac:dyDescent="0.25">
      <c r="A107">
        <v>525077</v>
      </c>
      <c r="B107">
        <v>14.803999900000001</v>
      </c>
      <c r="C107">
        <v>0.30972999000000001</v>
      </c>
      <c r="D107">
        <v>34.583000179999999</v>
      </c>
      <c r="E107">
        <v>0.29800000999999998</v>
      </c>
      <c r="F107">
        <v>37.895000459999999</v>
      </c>
      <c r="G107">
        <v>0.80949998000000001</v>
      </c>
      <c r="H107">
        <v>30.60899925</v>
      </c>
      <c r="J107" s="2">
        <f>TREND(Calibration!$A$2:$A$4,Calibration!$B$2:$B$4,C107)</f>
        <v>346.03673987506954</v>
      </c>
      <c r="K107" s="2">
        <f>TREND(Calibration!$A$2:$A$4,Calibration!$C$2:$C$4,E107)</f>
        <v>810.05764522485674</v>
      </c>
      <c r="L107" s="2">
        <f>TREND(Calibration!$A$2:$A$4,Calibration!$D$2:$D$4,G107)</f>
        <v>586.58977110778619</v>
      </c>
    </row>
    <row r="108" spans="1:12" x14ac:dyDescent="0.25">
      <c r="A108">
        <v>530077</v>
      </c>
      <c r="B108">
        <v>14.791000370000001</v>
      </c>
      <c r="C108">
        <v>0.31091999999999997</v>
      </c>
      <c r="D108">
        <v>34.57400131</v>
      </c>
      <c r="E108">
        <v>0.29719001</v>
      </c>
      <c r="F108">
        <v>37.902000430000001</v>
      </c>
      <c r="G108">
        <v>0.80839998000000002</v>
      </c>
      <c r="H108">
        <v>30.554000850000001</v>
      </c>
      <c r="J108" s="2">
        <f>TREND(Calibration!$A$2:$A$4,Calibration!$B$2:$B$4,C108)</f>
        <v>351.29956467090778</v>
      </c>
      <c r="K108" s="2">
        <f>TREND(Calibration!$A$2:$A$4,Calibration!$C$2:$C$4,E108)</f>
        <v>803.73428015232071</v>
      </c>
      <c r="L108" s="2">
        <f>TREND(Calibration!$A$2:$A$4,Calibration!$D$2:$D$4,G108)</f>
        <v>585.81021714730343</v>
      </c>
    </row>
    <row r="109" spans="1:12" x14ac:dyDescent="0.25">
      <c r="A109">
        <v>535086</v>
      </c>
      <c r="B109">
        <v>14.833000180000001</v>
      </c>
      <c r="C109">
        <v>0.30838000999999998</v>
      </c>
      <c r="D109">
        <v>34.57400131</v>
      </c>
      <c r="E109">
        <v>0.29686998999999997</v>
      </c>
      <c r="F109">
        <v>37.937000269999999</v>
      </c>
      <c r="G109">
        <v>0.81279999000000003</v>
      </c>
      <c r="H109">
        <v>30.601999280000001</v>
      </c>
      <c r="J109" s="2">
        <f>TREND(Calibration!$A$2:$A$4,Calibration!$B$2:$B$4,C109)</f>
        <v>340.06644700535753</v>
      </c>
      <c r="K109" s="2">
        <f>TREND(Calibration!$A$2:$A$4,Calibration!$C$2:$C$4,E109)</f>
        <v>801.23600448502043</v>
      </c>
      <c r="L109" s="2">
        <f>TREND(Calibration!$A$2:$A$4,Calibration!$D$2:$D$4,G109)</f>
        <v>588.92844007608892</v>
      </c>
    </row>
    <row r="110" spans="1:12" x14ac:dyDescent="0.25">
      <c r="A110">
        <v>540077</v>
      </c>
      <c r="B110">
        <v>14.897000309999999</v>
      </c>
      <c r="C110">
        <v>0.31352001000000002</v>
      </c>
      <c r="D110">
        <v>34.601001740000001</v>
      </c>
      <c r="E110">
        <v>0.29686998999999997</v>
      </c>
      <c r="F110">
        <v>37.941001890000003</v>
      </c>
      <c r="G110">
        <v>0.80030000000000001</v>
      </c>
      <c r="H110">
        <v>30.5359993</v>
      </c>
      <c r="J110" s="2">
        <f>TREND(Calibration!$A$2:$A$4,Calibration!$B$2:$B$4,C110)</f>
        <v>362.79812106743225</v>
      </c>
      <c r="K110" s="2">
        <f>TREND(Calibration!$A$2:$A$4,Calibration!$C$2:$C$4,E110)</f>
        <v>801.23600448502043</v>
      </c>
      <c r="L110" s="2">
        <f>TREND(Calibration!$A$2:$A$4,Calibration!$D$2:$D$4,G110)</f>
        <v>580.06987943018385</v>
      </c>
    </row>
    <row r="111" spans="1:12" x14ac:dyDescent="0.25">
      <c r="A111">
        <v>545076</v>
      </c>
      <c r="B111">
        <v>14.99100018</v>
      </c>
      <c r="C111">
        <v>0.30972999000000001</v>
      </c>
      <c r="D111">
        <v>34.611000060000002</v>
      </c>
      <c r="E111">
        <v>0.29692000000000002</v>
      </c>
      <c r="F111">
        <v>37.909000399999996</v>
      </c>
      <c r="G111">
        <v>0.80360001000000003</v>
      </c>
      <c r="H111">
        <v>30.521999359999999</v>
      </c>
      <c r="J111" s="2">
        <f>TREND(Calibration!$A$2:$A$4,Calibration!$B$2:$B$4,C111)</f>
        <v>346.03673987506954</v>
      </c>
      <c r="K111" s="2">
        <f>TREND(Calibration!$A$2:$A$4,Calibration!$C$2:$C$4,E111)</f>
        <v>801.6264137285732</v>
      </c>
      <c r="L111" s="2">
        <f>TREND(Calibration!$A$2:$A$4,Calibration!$D$2:$D$4,G111)</f>
        <v>582.40854839848646</v>
      </c>
    </row>
    <row r="112" spans="1:12" x14ac:dyDescent="0.25">
      <c r="A112">
        <v>550081</v>
      </c>
      <c r="B112">
        <v>15.01399994</v>
      </c>
      <c r="C112">
        <v>0.31032999999999999</v>
      </c>
      <c r="D112">
        <v>34.569000240000001</v>
      </c>
      <c r="E112">
        <v>0.29588999999999999</v>
      </c>
      <c r="F112">
        <v>37.935001370000002</v>
      </c>
      <c r="G112">
        <v>0.81599997999999996</v>
      </c>
      <c r="H112">
        <v>30.555999759999999</v>
      </c>
      <c r="J112" s="2">
        <f>TREND(Calibration!$A$2:$A$4,Calibration!$B$2:$B$4,C112)</f>
        <v>348.69028690891878</v>
      </c>
      <c r="K112" s="2">
        <f>TREND(Calibration!$A$2:$A$4,Calibration!$C$2:$C$4,E112)</f>
        <v>793.58559147584151</v>
      </c>
      <c r="L112" s="2">
        <f>TREND(Calibration!$A$2:$A$4,Calibration!$D$2:$D$4,G112)</f>
        <v>591.19622632882101</v>
      </c>
    </row>
    <row r="113" spans="1:12" x14ac:dyDescent="0.25">
      <c r="A113">
        <v>555077</v>
      </c>
      <c r="B113">
        <v>14.958999629999999</v>
      </c>
      <c r="C113">
        <v>0.31071000999999998</v>
      </c>
      <c r="D113">
        <v>34.576999659999998</v>
      </c>
      <c r="E113">
        <v>0.29561999</v>
      </c>
      <c r="F113">
        <v>37.898998259999999</v>
      </c>
      <c r="G113">
        <v>0.80900002000000004</v>
      </c>
      <c r="H113">
        <v>30.5</v>
      </c>
      <c r="J113" s="2">
        <f>TREND(Calibration!$A$2:$A$4,Calibration!$B$2:$B$4,C113)</f>
        <v>350.37088291287387</v>
      </c>
      <c r="K113" s="2">
        <f>TREND(Calibration!$A$2:$A$4,Calibration!$C$2:$C$4,E113)</f>
        <v>791.477725052094</v>
      </c>
      <c r="L113" s="2">
        <f>TREND(Calibration!$A$2:$A$4,Calibration!$D$2:$D$4,G113)</f>
        <v>586.23545674589263</v>
      </c>
    </row>
    <row r="114" spans="1:12" x14ac:dyDescent="0.25">
      <c r="A114">
        <v>560086</v>
      </c>
      <c r="B114">
        <v>14.90400028</v>
      </c>
      <c r="C114">
        <v>0.31226999</v>
      </c>
      <c r="D114">
        <v>34.576000209999997</v>
      </c>
      <c r="E114">
        <v>0.29567999</v>
      </c>
      <c r="F114">
        <v>37.855998990000003</v>
      </c>
      <c r="G114">
        <v>0.80360001000000003</v>
      </c>
      <c r="H114">
        <v>30.533000950000002</v>
      </c>
      <c r="J114" s="2">
        <f>TREND(Calibration!$A$2:$A$4,Calibration!$B$2:$B$4,C114)</f>
        <v>357.26990176566665</v>
      </c>
      <c r="K114" s="2">
        <f>TREND(Calibration!$A$2:$A$4,Calibration!$C$2:$C$4,E114)</f>
        <v>791.94612246487463</v>
      </c>
      <c r="L114" s="2">
        <f>TREND(Calibration!$A$2:$A$4,Calibration!$D$2:$D$4,G114)</f>
        <v>582.40854839848646</v>
      </c>
    </row>
    <row r="115" spans="1:12" x14ac:dyDescent="0.25">
      <c r="A115">
        <v>565187</v>
      </c>
      <c r="B115">
        <v>14.90400028</v>
      </c>
      <c r="C115">
        <v>0.30886998999999998</v>
      </c>
      <c r="D115">
        <v>34.597999569999999</v>
      </c>
      <c r="E115">
        <v>0.29632999999999998</v>
      </c>
      <c r="F115">
        <v>37.923999790000003</v>
      </c>
      <c r="G115">
        <v>0.80949998000000001</v>
      </c>
      <c r="H115">
        <v>30.502000809999998</v>
      </c>
      <c r="J115" s="2">
        <f>TREND(Calibration!$A$2:$A$4,Calibration!$B$2:$B$4,C115)</f>
        <v>342.23338584911926</v>
      </c>
      <c r="K115" s="2">
        <f>TREND(Calibration!$A$2:$A$4,Calibration!$C$2:$C$4,E115)</f>
        <v>797.02050583623191</v>
      </c>
      <c r="L115" s="2">
        <f>TREND(Calibration!$A$2:$A$4,Calibration!$D$2:$D$4,G115)</f>
        <v>586.58977110778619</v>
      </c>
    </row>
    <row r="116" spans="1:12" x14ac:dyDescent="0.25">
      <c r="A116">
        <v>570076</v>
      </c>
      <c r="B116">
        <v>14.829999920000001</v>
      </c>
      <c r="C116">
        <v>0.31167999000000002</v>
      </c>
      <c r="D116">
        <v>34.561000819999997</v>
      </c>
      <c r="E116">
        <v>0.29756999000000001</v>
      </c>
      <c r="F116">
        <v>37.914001460000001</v>
      </c>
      <c r="G116">
        <v>0.81599997999999996</v>
      </c>
      <c r="H116">
        <v>30.541000369999999</v>
      </c>
      <c r="J116" s="2">
        <f>TREND(Calibration!$A$2:$A$4,Calibration!$B$2:$B$4,C116)</f>
        <v>354.66062400367764</v>
      </c>
      <c r="K116" s="2">
        <f>TREND(Calibration!$A$2:$A$4,Calibration!$C$2:$C$4,E116)</f>
        <v>806.70064096745932</v>
      </c>
      <c r="L116" s="2">
        <f>TREND(Calibration!$A$2:$A$4,Calibration!$D$2:$D$4,G116)</f>
        <v>591.19622632882101</v>
      </c>
    </row>
    <row r="117" spans="1:12" x14ac:dyDescent="0.25">
      <c r="A117">
        <v>575077</v>
      </c>
      <c r="B117">
        <v>14.81299973</v>
      </c>
      <c r="C117">
        <v>0.31156999000000002</v>
      </c>
      <c r="D117">
        <v>34.554000850000001</v>
      </c>
      <c r="E117">
        <v>0.29783999999999999</v>
      </c>
      <c r="F117">
        <v>37.898998259999999</v>
      </c>
      <c r="G117">
        <v>0.81220000999999997</v>
      </c>
      <c r="H117">
        <v>30.576999659999998</v>
      </c>
      <c r="J117" s="2">
        <f>TREND(Calibration!$A$2:$A$4,Calibration!$B$2:$B$4,C117)</f>
        <v>354.17414848873045</v>
      </c>
      <c r="K117" s="2">
        <f>TREND(Calibration!$A$2:$A$4,Calibration!$C$2:$C$4,E117)</f>
        <v>808.80850739120683</v>
      </c>
      <c r="L117" s="2">
        <f>TREND(Calibration!$A$2:$A$4,Calibration!$D$2:$D$4,G117)</f>
        <v>588.50324299862473</v>
      </c>
    </row>
    <row r="118" spans="1:12" x14ac:dyDescent="0.25">
      <c r="A118">
        <v>580076</v>
      </c>
      <c r="B118">
        <v>14.81999969</v>
      </c>
      <c r="C118">
        <v>0.30994999000000001</v>
      </c>
      <c r="D118">
        <v>34.557998660000003</v>
      </c>
      <c r="E118">
        <v>0.29816999999999999</v>
      </c>
      <c r="F118">
        <v>37.930000309999997</v>
      </c>
      <c r="G118">
        <v>0.81489997999999997</v>
      </c>
      <c r="H118">
        <v>30.579999919999999</v>
      </c>
      <c r="J118" s="2">
        <f>TREND(Calibration!$A$2:$A$4,Calibration!$B$2:$B$4,C118)</f>
        <v>347.00969090496392</v>
      </c>
      <c r="K118" s="2">
        <f>TREND(Calibration!$A$2:$A$4,Calibration!$C$2:$C$4,E118)</f>
        <v>811.38469316149963</v>
      </c>
      <c r="L118" s="2">
        <f>TREND(Calibration!$A$2:$A$4,Calibration!$D$2:$D$4,G118)</f>
        <v>590.41667236833825</v>
      </c>
    </row>
    <row r="119" spans="1:12" x14ac:dyDescent="0.25">
      <c r="A119">
        <v>585076</v>
      </c>
      <c r="B119">
        <v>14.92399979</v>
      </c>
      <c r="C119">
        <v>0.31130001000000002</v>
      </c>
      <c r="D119">
        <v>34.576999659999998</v>
      </c>
      <c r="E119">
        <v>0.29859998999999998</v>
      </c>
      <c r="F119">
        <v>37.937000269999999</v>
      </c>
      <c r="G119">
        <v>0.80790001</v>
      </c>
      <c r="H119">
        <v>30.604999540000001</v>
      </c>
      <c r="J119" s="2">
        <f>TREND(Calibration!$A$2:$A$4,Calibration!$B$2:$B$4,C119)</f>
        <v>352.9801606748631</v>
      </c>
      <c r="K119" s="2">
        <f>TREND(Calibration!$A$2:$A$4,Calibration!$C$2:$C$4,E119)</f>
        <v>814.74146322019055</v>
      </c>
      <c r="L119" s="2">
        <f>TREND(Calibration!$A$2:$A$4,Calibration!$D$2:$D$4,G119)</f>
        <v>585.45589569855565</v>
      </c>
    </row>
    <row r="120" spans="1:12" x14ac:dyDescent="0.25">
      <c r="A120">
        <v>590091</v>
      </c>
      <c r="B120">
        <v>15.02099991</v>
      </c>
      <c r="C120">
        <v>0.31735000000000002</v>
      </c>
      <c r="D120">
        <v>34.578998570000003</v>
      </c>
      <c r="E120">
        <v>0.29826998999999998</v>
      </c>
      <c r="F120">
        <v>37.937999730000001</v>
      </c>
      <c r="G120">
        <v>0.81650001000000005</v>
      </c>
      <c r="H120">
        <v>30.572000500000001</v>
      </c>
      <c r="J120" s="2">
        <f>TREND(Calibration!$A$2:$A$4,Calibration!$B$2:$B$4,C120)</f>
        <v>379.73626977190793</v>
      </c>
      <c r="K120" s="2">
        <f>TREND(Calibration!$A$2:$A$4,Calibration!$C$2:$C$4,E120)</f>
        <v>812.16527744989821</v>
      </c>
      <c r="L120" s="2">
        <f>TREND(Calibration!$A$2:$A$4,Calibration!$D$2:$D$4,G120)</f>
        <v>591.55059029869403</v>
      </c>
    </row>
    <row r="121" spans="1:12" x14ac:dyDescent="0.25">
      <c r="A121">
        <v>595078</v>
      </c>
      <c r="B121">
        <v>15.149999619999999</v>
      </c>
      <c r="C121">
        <v>0.31</v>
      </c>
      <c r="D121">
        <v>34.588001249999998</v>
      </c>
      <c r="E121">
        <v>0.29789000999999998</v>
      </c>
      <c r="F121">
        <v>37.917999270000003</v>
      </c>
      <c r="G121">
        <v>0.80839998000000002</v>
      </c>
      <c r="H121">
        <v>30.607999800000002</v>
      </c>
      <c r="J121" s="2">
        <f>TREND(Calibration!$A$2:$A$4,Calibration!$B$2:$B$4,C121)</f>
        <v>347.23086036407744</v>
      </c>
      <c r="K121" s="2">
        <f>TREND(Calibration!$A$2:$A$4,Calibration!$C$2:$C$4,E121)</f>
        <v>809.1989166347596</v>
      </c>
      <c r="L121" s="2">
        <f>TREND(Calibration!$A$2:$A$4,Calibration!$D$2:$D$4,G121)</f>
        <v>585.81021714730343</v>
      </c>
    </row>
    <row r="122" spans="1:12" x14ac:dyDescent="0.25">
      <c r="A122">
        <v>600077</v>
      </c>
      <c r="B122">
        <v>15.23400021</v>
      </c>
      <c r="C122">
        <v>0.31091999999999997</v>
      </c>
      <c r="D122">
        <v>34.557998660000003</v>
      </c>
      <c r="E122">
        <v>0.29752001</v>
      </c>
      <c r="F122">
        <v>37.912998199999997</v>
      </c>
      <c r="G122">
        <v>0.80470001999999996</v>
      </c>
      <c r="H122">
        <v>30.622999190000002</v>
      </c>
      <c r="J122" s="2">
        <f>TREND(Calibration!$A$2:$A$4,Calibration!$B$2:$B$4,C122)</f>
        <v>351.29956467090778</v>
      </c>
      <c r="K122" s="2">
        <f>TREND(Calibration!$A$2:$A$4,Calibration!$C$2:$C$4,E122)</f>
        <v>806.3104659226135</v>
      </c>
      <c r="L122" s="2">
        <f>TREND(Calibration!$A$2:$A$4,Calibration!$D$2:$D$4,G122)</f>
        <v>583.18810944582344</v>
      </c>
    </row>
    <row r="123" spans="1:12" x14ac:dyDescent="0.25">
      <c r="A123">
        <v>605077</v>
      </c>
      <c r="B123">
        <v>15.222000120000001</v>
      </c>
      <c r="C123">
        <v>0.30816999</v>
      </c>
      <c r="D123">
        <v>34.5320015</v>
      </c>
      <c r="E123">
        <v>0.29649001000000003</v>
      </c>
      <c r="F123">
        <v>37.943000789999999</v>
      </c>
      <c r="G123">
        <v>0.80299997000000001</v>
      </c>
      <c r="H123">
        <v>30.60899925</v>
      </c>
      <c r="J123" s="2">
        <f>TREND(Calibration!$A$2:$A$4,Calibration!$B$2:$B$4,C123)</f>
        <v>339.13763257218307</v>
      </c>
      <c r="K123" s="2">
        <f>TREND(Calibration!$A$2:$A$4,Calibration!$C$2:$C$4,E123)</f>
        <v>798.26964366988227</v>
      </c>
      <c r="L123" s="2">
        <f>TREND(Calibration!$A$2:$A$4,Calibration!$D$2:$D$4,G123)</f>
        <v>581.98330879989726</v>
      </c>
    </row>
    <row r="124" spans="1:12" x14ac:dyDescent="0.25">
      <c r="A124">
        <v>610078</v>
      </c>
      <c r="B124">
        <v>15.114999770000001</v>
      </c>
      <c r="C124">
        <v>0.30552000000000001</v>
      </c>
      <c r="D124">
        <v>34.553001399999999</v>
      </c>
      <c r="E124">
        <v>0.29616999999999999</v>
      </c>
      <c r="F124">
        <v>37.909999849999998</v>
      </c>
      <c r="G124">
        <v>0.80089997999999996</v>
      </c>
      <c r="H124">
        <v>30.60700035</v>
      </c>
      <c r="J124" s="2">
        <f>TREND(Calibration!$A$2:$A$4,Calibration!$B$2:$B$4,C124)</f>
        <v>327.41803939168562</v>
      </c>
      <c r="K124" s="2">
        <f>TREND(Calibration!$A$2:$A$4,Calibration!$C$2:$C$4,E124)</f>
        <v>795.77144606881734</v>
      </c>
      <c r="L124" s="2">
        <f>TREND(Calibration!$A$2:$A$4,Calibration!$D$2:$D$4,G124)</f>
        <v>580.49507650764781</v>
      </c>
    </row>
    <row r="125" spans="1:12" x14ac:dyDescent="0.25">
      <c r="A125">
        <v>615078</v>
      </c>
      <c r="B125">
        <v>14.98799992</v>
      </c>
      <c r="C125">
        <v>0.31406000000000001</v>
      </c>
      <c r="D125">
        <v>34.540000919999997</v>
      </c>
      <c r="E125">
        <v>0.29632999999999998</v>
      </c>
      <c r="F125">
        <v>37.917999270000003</v>
      </c>
      <c r="G125">
        <v>0.80199999</v>
      </c>
      <c r="H125">
        <v>30.62800026</v>
      </c>
      <c r="J125" s="2">
        <f>TREND(Calibration!$A$2:$A$4,Calibration!$B$2:$B$4,C125)</f>
        <v>365.18622937030773</v>
      </c>
      <c r="K125" s="2">
        <f>TREND(Calibration!$A$2:$A$4,Calibration!$C$2:$C$4,E125)</f>
        <v>797.02050583623191</v>
      </c>
      <c r="L125" s="2">
        <f>TREND(Calibration!$A$2:$A$4,Calibration!$D$2:$D$4,G125)</f>
        <v>581.27463755498491</v>
      </c>
    </row>
    <row r="126" spans="1:12" x14ac:dyDescent="0.25">
      <c r="A126">
        <v>620079</v>
      </c>
      <c r="B126">
        <v>14.838999749999999</v>
      </c>
      <c r="C126">
        <v>0.31152001000000001</v>
      </c>
      <c r="D126">
        <v>34.548000340000002</v>
      </c>
      <c r="E126">
        <v>0.29660001000000003</v>
      </c>
      <c r="F126">
        <v>37.895000459999999</v>
      </c>
      <c r="G126">
        <v>0.79600000000000004</v>
      </c>
      <c r="H126">
        <v>30.604999540000001</v>
      </c>
      <c r="J126" s="2">
        <f>TREND(Calibration!$A$2:$A$4,Calibration!$B$2:$B$4,C126)</f>
        <v>353.95311170475725</v>
      </c>
      <c r="K126" s="2">
        <f>TREND(Calibration!$A$2:$A$4,Calibration!$C$2:$C$4,E126)</f>
        <v>799.12837225997987</v>
      </c>
      <c r="L126" s="2">
        <f>TREND(Calibration!$A$2:$A$4,Calibration!$D$2:$D$4,G126)</f>
        <v>577.02253213011466</v>
      </c>
    </row>
    <row r="127" spans="1:12" x14ac:dyDescent="0.25">
      <c r="A127">
        <v>625078</v>
      </c>
      <c r="B127">
        <v>14.75899982</v>
      </c>
      <c r="C127">
        <v>0.31308001000000002</v>
      </c>
      <c r="D127">
        <v>34.504001619999997</v>
      </c>
      <c r="E127">
        <v>0.29692000000000002</v>
      </c>
      <c r="F127">
        <v>37.883998869999999</v>
      </c>
      <c r="G127">
        <v>0.79220003000000005</v>
      </c>
      <c r="H127">
        <v>30.607999800000002</v>
      </c>
      <c r="J127" s="2">
        <f>TREND(Calibration!$A$2:$A$4,Calibration!$B$2:$B$4,C127)</f>
        <v>360.85221900764373</v>
      </c>
      <c r="K127" s="2">
        <f>TREND(Calibration!$A$2:$A$4,Calibration!$C$2:$C$4,E127)</f>
        <v>801.6264137285732</v>
      </c>
      <c r="L127" s="2">
        <f>TREND(Calibration!$A$2:$A$4,Calibration!$D$2:$D$4,G127)</f>
        <v>574.32954879991837</v>
      </c>
    </row>
    <row r="128" spans="1:12" x14ac:dyDescent="0.25">
      <c r="A128">
        <v>630077</v>
      </c>
      <c r="B128">
        <v>14.647999759999999</v>
      </c>
      <c r="C128">
        <v>0.31664999999999999</v>
      </c>
      <c r="D128">
        <v>34.520000459999999</v>
      </c>
      <c r="E128">
        <v>0.29756999000000001</v>
      </c>
      <c r="F128">
        <v>37.870998380000003</v>
      </c>
      <c r="G128">
        <v>0.79329996999999997</v>
      </c>
      <c r="H128">
        <v>30.600999829999999</v>
      </c>
      <c r="J128" s="2">
        <f>TREND(Calibration!$A$2:$A$4,Calibration!$B$2:$B$4,C128)</f>
        <v>376.64051649497151</v>
      </c>
      <c r="K128" s="2">
        <f>TREND(Calibration!$A$2:$A$4,Calibration!$C$2:$C$4,E128)</f>
        <v>806.70064096745932</v>
      </c>
      <c r="L128" s="2">
        <f>TREND(Calibration!$A$2:$A$4,Calibration!$D$2:$D$4,G128)</f>
        <v>575.109060239276</v>
      </c>
    </row>
    <row r="129" spans="1:12" x14ac:dyDescent="0.25">
      <c r="A129">
        <v>635078</v>
      </c>
      <c r="B129">
        <v>14.61200047</v>
      </c>
      <c r="C129">
        <v>0.32065000999999999</v>
      </c>
      <c r="D129">
        <v>34.5</v>
      </c>
      <c r="E129">
        <v>0.29789000999999998</v>
      </c>
      <c r="F129">
        <v>37.898998259999999</v>
      </c>
      <c r="G129">
        <v>0.79329996999999997</v>
      </c>
      <c r="H129">
        <v>30.579999919999999</v>
      </c>
      <c r="J129" s="2">
        <f>TREND(Calibration!$A$2:$A$4,Calibration!$B$2:$B$4,C129)</f>
        <v>394.33057944536836</v>
      </c>
      <c r="K129" s="2">
        <f>TREND(Calibration!$A$2:$A$4,Calibration!$C$2:$C$4,E129)</f>
        <v>809.1989166347596</v>
      </c>
      <c r="L129" s="2">
        <f>TREND(Calibration!$A$2:$A$4,Calibration!$D$2:$D$4,G129)</f>
        <v>575.109060239276</v>
      </c>
    </row>
    <row r="130" spans="1:12" x14ac:dyDescent="0.25">
      <c r="A130">
        <v>640077</v>
      </c>
      <c r="B130">
        <v>14.692999840000001</v>
      </c>
      <c r="C130">
        <v>0.31507998999999998</v>
      </c>
      <c r="D130">
        <v>34.537998199999997</v>
      </c>
      <c r="E130">
        <v>0.29794999999999999</v>
      </c>
      <c r="F130">
        <v>37.888999939999998</v>
      </c>
      <c r="G130">
        <v>0.79710000999999997</v>
      </c>
      <c r="H130">
        <v>30.544000629999999</v>
      </c>
      <c r="J130" s="2">
        <f>TREND(Calibration!$A$2:$A$4,Calibration!$B$2:$B$4,C130)</f>
        <v>369.6971399202248</v>
      </c>
      <c r="K130" s="2">
        <f>TREND(Calibration!$A$2:$A$4,Calibration!$C$2:$C$4,E130)</f>
        <v>809.66723598130443</v>
      </c>
      <c r="L130" s="2">
        <f>TREND(Calibration!$A$2:$A$4,Calibration!$D$2:$D$4,G130)</f>
        <v>577.80209317745164</v>
      </c>
    </row>
    <row r="131" spans="1:12" x14ac:dyDescent="0.25">
      <c r="A131">
        <v>645081</v>
      </c>
      <c r="B131">
        <v>14.81700039</v>
      </c>
      <c r="C131">
        <v>0.31887000999999998</v>
      </c>
      <c r="D131">
        <v>34.548000340000002</v>
      </c>
      <c r="E131">
        <v>0.29859998999999998</v>
      </c>
      <c r="F131">
        <v>37.902000430000001</v>
      </c>
      <c r="G131">
        <v>0.80089997999999996</v>
      </c>
      <c r="H131">
        <v>30.51199913</v>
      </c>
      <c r="J131" s="2">
        <f>TREND(Calibration!$A$2:$A$4,Calibration!$B$2:$B$4,C131)</f>
        <v>386.4585211125875</v>
      </c>
      <c r="K131" s="2">
        <f>TREND(Calibration!$A$2:$A$4,Calibration!$C$2:$C$4,E131)</f>
        <v>814.74146322019055</v>
      </c>
      <c r="L131" s="2">
        <f>TREND(Calibration!$A$2:$A$4,Calibration!$D$2:$D$4,G131)</f>
        <v>580.49507650764781</v>
      </c>
    </row>
    <row r="132" spans="1:12" x14ac:dyDescent="0.25">
      <c r="A132">
        <v>650078</v>
      </c>
      <c r="B132">
        <v>14.949000359999999</v>
      </c>
      <c r="C132">
        <v>0.31341001000000002</v>
      </c>
      <c r="D132">
        <v>34.59500122</v>
      </c>
      <c r="E132">
        <v>0.29929999000000002</v>
      </c>
      <c r="F132">
        <v>37.898998259999999</v>
      </c>
      <c r="G132">
        <v>0.79979997999999997</v>
      </c>
      <c r="H132">
        <v>30.56999969</v>
      </c>
      <c r="J132" s="2">
        <f>TREND(Calibration!$A$2:$A$4,Calibration!$B$2:$B$4,C132)</f>
        <v>362.31164555248506</v>
      </c>
      <c r="K132" s="2">
        <f>TREND(Calibration!$A$2:$A$4,Calibration!$C$2:$C$4,E132)</f>
        <v>820.2060997026299</v>
      </c>
      <c r="L132" s="2">
        <f>TREND(Calibration!$A$2:$A$4,Calibration!$D$2:$D$4,G132)</f>
        <v>579.71552254716505</v>
      </c>
    </row>
    <row r="133" spans="1:12" x14ac:dyDescent="0.25">
      <c r="A133">
        <v>655077</v>
      </c>
      <c r="B133">
        <v>15.04599953</v>
      </c>
      <c r="C133">
        <v>0.31022</v>
      </c>
      <c r="D133">
        <v>34.58000183</v>
      </c>
      <c r="E133">
        <v>0.29914001000000001</v>
      </c>
      <c r="F133">
        <v>37.937999730000001</v>
      </c>
      <c r="G133">
        <v>0.80089997999999996</v>
      </c>
      <c r="H133">
        <v>30.575000760000002</v>
      </c>
      <c r="J133" s="2">
        <f>TREND(Calibration!$A$2:$A$4,Calibration!$B$2:$B$4,C133)</f>
        <v>348.20381139397159</v>
      </c>
      <c r="K133" s="2">
        <f>TREND(Calibration!$A$2:$A$4,Calibration!$C$2:$C$4,E133)</f>
        <v>818.95719606768603</v>
      </c>
      <c r="L133" s="2">
        <f>TREND(Calibration!$A$2:$A$4,Calibration!$D$2:$D$4,G133)</f>
        <v>580.49507650764781</v>
      </c>
    </row>
    <row r="134" spans="1:12" x14ac:dyDescent="0.25">
      <c r="A134">
        <v>660078</v>
      </c>
      <c r="B134">
        <v>15.05000019</v>
      </c>
      <c r="C134">
        <v>0.31762001000000001</v>
      </c>
      <c r="D134">
        <v>34.555999759999999</v>
      </c>
      <c r="E134">
        <v>0.29962</v>
      </c>
      <c r="F134">
        <v>37.956001280000002</v>
      </c>
      <c r="G134">
        <v>0.80470001999999996</v>
      </c>
      <c r="H134">
        <v>30.509000780000001</v>
      </c>
      <c r="J134" s="2">
        <f>TREND(Calibration!$A$2:$A$4,Calibration!$B$2:$B$4,C134)</f>
        <v>380.93039026091583</v>
      </c>
      <c r="K134" s="2">
        <f>TREND(Calibration!$A$2:$A$4,Calibration!$C$2:$C$4,E134)</f>
        <v>822.70429730369437</v>
      </c>
      <c r="L134" s="2">
        <f>TREND(Calibration!$A$2:$A$4,Calibration!$D$2:$D$4,G134)</f>
        <v>583.18810944582344</v>
      </c>
    </row>
    <row r="135" spans="1:12" x14ac:dyDescent="0.25">
      <c r="A135">
        <v>665077</v>
      </c>
      <c r="B135">
        <v>14.9659996</v>
      </c>
      <c r="C135">
        <v>0.32006001000000001</v>
      </c>
      <c r="D135">
        <v>34.498001100000003</v>
      </c>
      <c r="E135">
        <v>0.30087000000000003</v>
      </c>
      <c r="F135">
        <v>37.852001190000003</v>
      </c>
      <c r="G135">
        <v>0.79280001</v>
      </c>
      <c r="H135">
        <v>30.53100014</v>
      </c>
      <c r="J135" s="2">
        <f>TREND(Calibration!$A$2:$A$4,Calibration!$B$2:$B$4,C135)</f>
        <v>391.72130168337935</v>
      </c>
      <c r="K135" s="2">
        <f>TREND(Calibration!$A$2:$A$4,Calibration!$C$2:$C$4,E135)</f>
        <v>832.4625767366208</v>
      </c>
      <c r="L135" s="2">
        <f>TREND(Calibration!$A$2:$A$4,Calibration!$D$2:$D$4,G135)</f>
        <v>574.75474587738245</v>
      </c>
    </row>
    <row r="136" spans="1:12" x14ac:dyDescent="0.25">
      <c r="A136">
        <v>670078</v>
      </c>
      <c r="B136">
        <v>14.920000079999999</v>
      </c>
      <c r="C136">
        <v>0.31125000000000003</v>
      </c>
      <c r="D136">
        <v>34.549999239999998</v>
      </c>
      <c r="E136">
        <v>0.30118999000000002</v>
      </c>
      <c r="F136">
        <v>37.909999849999998</v>
      </c>
      <c r="G136">
        <v>0.80360001000000003</v>
      </c>
      <c r="H136">
        <v>30.572000500000001</v>
      </c>
      <c r="J136" s="2">
        <f>TREND(Calibration!$A$2:$A$4,Calibration!$B$2:$B$4,C136)</f>
        <v>352.75899121574935</v>
      </c>
      <c r="K136" s="2">
        <f>TREND(Calibration!$A$2:$A$4,Calibration!$C$2:$C$4,E136)</f>
        <v>834.96061820521459</v>
      </c>
      <c r="L136" s="2">
        <f>TREND(Calibration!$A$2:$A$4,Calibration!$D$2:$D$4,G136)</f>
        <v>582.40854839848646</v>
      </c>
    </row>
    <row r="137" spans="1:12" x14ac:dyDescent="0.25">
      <c r="A137">
        <v>675078</v>
      </c>
      <c r="B137">
        <v>14.90999985</v>
      </c>
      <c r="C137">
        <v>0.31</v>
      </c>
      <c r="D137">
        <v>34.581001280000002</v>
      </c>
      <c r="E137">
        <v>0.30118999000000002</v>
      </c>
      <c r="F137">
        <v>37.958000179999999</v>
      </c>
      <c r="G137">
        <v>0.80470001999999996</v>
      </c>
      <c r="H137">
        <v>30.503999709999999</v>
      </c>
      <c r="J137" s="2">
        <f>TREND(Calibration!$A$2:$A$4,Calibration!$B$2:$B$4,C137)</f>
        <v>347.23086036407744</v>
      </c>
      <c r="K137" s="2">
        <f>TREND(Calibration!$A$2:$A$4,Calibration!$C$2:$C$4,E137)</f>
        <v>834.96061820521459</v>
      </c>
      <c r="L137" s="2">
        <f>TREND(Calibration!$A$2:$A$4,Calibration!$D$2:$D$4,G137)</f>
        <v>583.18810944582344</v>
      </c>
    </row>
    <row r="138" spans="1:12" x14ac:dyDescent="0.25">
      <c r="A138">
        <v>680078</v>
      </c>
      <c r="B138">
        <v>14.864000320000001</v>
      </c>
      <c r="C138">
        <v>0.30827000999999998</v>
      </c>
      <c r="D138">
        <v>34.590000150000002</v>
      </c>
      <c r="E138">
        <v>0.30087000000000003</v>
      </c>
      <c r="F138">
        <v>37.881000520000001</v>
      </c>
      <c r="G138">
        <v>0.79869997999999998</v>
      </c>
      <c r="H138">
        <v>30.55200005</v>
      </c>
      <c r="J138" s="2">
        <f>TREND(Calibration!$A$2:$A$4,Calibration!$B$2:$B$4,C138)</f>
        <v>339.57997149041034</v>
      </c>
      <c r="K138" s="2">
        <f>TREND(Calibration!$A$2:$A$4,Calibration!$C$2:$C$4,E138)</f>
        <v>832.4625767366208</v>
      </c>
      <c r="L138" s="2">
        <f>TREND(Calibration!$A$2:$A$4,Calibration!$D$2:$D$4,G138)</f>
        <v>578.93596858668218</v>
      </c>
    </row>
    <row r="139" spans="1:12" x14ac:dyDescent="0.25">
      <c r="A139">
        <v>685179</v>
      </c>
      <c r="B139">
        <v>14.9090004</v>
      </c>
      <c r="C139">
        <v>0.30687001000000003</v>
      </c>
      <c r="D139">
        <v>34.55099869</v>
      </c>
      <c r="E139">
        <v>0.30107999000000002</v>
      </c>
      <c r="F139">
        <v>37.994998930000001</v>
      </c>
      <c r="G139">
        <v>0.81220000999999997</v>
      </c>
      <c r="H139">
        <v>30.565999980000001</v>
      </c>
      <c r="J139" s="2">
        <f>TREND(Calibration!$A$2:$A$4,Calibration!$B$2:$B$4,C139)</f>
        <v>333.38846493653818</v>
      </c>
      <c r="K139" s="2">
        <f>TREND(Calibration!$A$2:$A$4,Calibration!$C$2:$C$4,E139)</f>
        <v>834.10188961511699</v>
      </c>
      <c r="L139" s="2">
        <f>TREND(Calibration!$A$2:$A$4,Calibration!$D$2:$D$4,G139)</f>
        <v>588.50324299862473</v>
      </c>
    </row>
    <row r="140" spans="1:12" x14ac:dyDescent="0.25">
      <c r="A140">
        <v>690079</v>
      </c>
      <c r="B140">
        <v>14.89099979</v>
      </c>
      <c r="C140">
        <v>0.30772999000000001</v>
      </c>
      <c r="D140">
        <v>34.555999759999999</v>
      </c>
      <c r="E140">
        <v>0.30221998999999999</v>
      </c>
      <c r="F140">
        <v>37.880001069999999</v>
      </c>
      <c r="G140">
        <v>0.79390000999999999</v>
      </c>
      <c r="H140">
        <v>30.544000629999999</v>
      </c>
      <c r="J140" s="2">
        <f>TREND(Calibration!$A$2:$A$4,Calibration!$B$2:$B$4,C140)</f>
        <v>337.19173051239454</v>
      </c>
      <c r="K140" s="2">
        <f>TREND(Calibration!$A$2:$A$4,Calibration!$C$2:$C$4,E140)</f>
        <v>843.00144045794582</v>
      </c>
      <c r="L140" s="2">
        <f>TREND(Calibration!$A$2:$A$4,Calibration!$D$2:$D$4,G140)</f>
        <v>575.53429983786521</v>
      </c>
    </row>
    <row r="141" spans="1:12" x14ac:dyDescent="0.25">
      <c r="A141">
        <v>695078</v>
      </c>
      <c r="B141">
        <v>14.96899986</v>
      </c>
      <c r="C141">
        <v>0.30810999999999999</v>
      </c>
      <c r="D141">
        <v>34.505001069999999</v>
      </c>
      <c r="E141">
        <v>0.30287001000000002</v>
      </c>
      <c r="F141">
        <v>37.887001040000001</v>
      </c>
      <c r="G141">
        <v>0.80250001000000004</v>
      </c>
      <c r="H141">
        <v>30.568000789999999</v>
      </c>
      <c r="J141" s="2">
        <f>TREND(Calibration!$A$2:$A$4,Calibration!$B$2:$B$4,C141)</f>
        <v>338.87232651634963</v>
      </c>
      <c r="K141" s="2">
        <f>TREND(Calibration!$A$2:$A$4,Calibration!$C$2:$C$4,E141)</f>
        <v>848.07590189553889</v>
      </c>
      <c r="L141" s="2">
        <f>TREND(Calibration!$A$2:$A$4,Calibration!$D$2:$D$4,G141)</f>
        <v>581.62899443800359</v>
      </c>
    </row>
    <row r="142" spans="1:12" x14ac:dyDescent="0.25">
      <c r="A142">
        <v>700078</v>
      </c>
      <c r="B142">
        <v>15.04399967</v>
      </c>
      <c r="C142">
        <v>0.30772999000000001</v>
      </c>
      <c r="D142">
        <v>34.497001650000001</v>
      </c>
      <c r="E142">
        <v>0.30248999999999998</v>
      </c>
      <c r="F142">
        <v>37.895000459999999</v>
      </c>
      <c r="G142">
        <v>0.80470001999999996</v>
      </c>
      <c r="H142">
        <v>30.559999470000001</v>
      </c>
      <c r="J142" s="2">
        <f>TREND(Calibration!$A$2:$A$4,Calibration!$B$2:$B$4,C142)</f>
        <v>337.19173051239454</v>
      </c>
      <c r="K142" s="2">
        <f>TREND(Calibration!$A$2:$A$4,Calibration!$C$2:$C$4,E142)</f>
        <v>845.10930688169333</v>
      </c>
      <c r="L142" s="2">
        <f>TREND(Calibration!$A$2:$A$4,Calibration!$D$2:$D$4,G142)</f>
        <v>583.18810944582344</v>
      </c>
    </row>
    <row r="143" spans="1:12" x14ac:dyDescent="0.25">
      <c r="A143">
        <v>705087</v>
      </c>
      <c r="B143">
        <v>15.17300034</v>
      </c>
      <c r="C143">
        <v>0.30779001</v>
      </c>
      <c r="D143">
        <v>34.5</v>
      </c>
      <c r="E143">
        <v>0.30314001000000002</v>
      </c>
      <c r="F143">
        <v>37.956001280000002</v>
      </c>
      <c r="G143">
        <v>0.80199999</v>
      </c>
      <c r="H143">
        <v>30.506000520000001</v>
      </c>
      <c r="J143" s="2">
        <f>TREND(Calibration!$A$2:$A$4,Calibration!$B$2:$B$4,C143)</f>
        <v>337.45716924336853</v>
      </c>
      <c r="K143" s="2">
        <f>TREND(Calibration!$A$2:$A$4,Calibration!$C$2:$C$4,E143)</f>
        <v>850.1836902530506</v>
      </c>
      <c r="L143" s="2">
        <f>TREND(Calibration!$A$2:$A$4,Calibration!$D$2:$D$4,G143)</f>
        <v>581.27463755498491</v>
      </c>
    </row>
    <row r="144" spans="1:12" x14ac:dyDescent="0.25">
      <c r="A144">
        <v>710086</v>
      </c>
      <c r="B144">
        <v>15.24800014</v>
      </c>
      <c r="C144">
        <v>0.30805999000000001</v>
      </c>
      <c r="D144">
        <v>34.566001890000003</v>
      </c>
      <c r="E144">
        <v>0.30335000000000001</v>
      </c>
      <c r="F144">
        <v>37.916000369999999</v>
      </c>
      <c r="G144">
        <v>0.79869997999999998</v>
      </c>
      <c r="H144">
        <v>30.495000839999999</v>
      </c>
      <c r="J144" s="2">
        <f>TREND(Calibration!$A$2:$A$4,Calibration!$B$2:$B$4,C144)</f>
        <v>338.65115705723588</v>
      </c>
      <c r="K144" s="2">
        <f>TREND(Calibration!$A$2:$A$4,Calibration!$C$2:$C$4,E144)</f>
        <v>851.82300313154678</v>
      </c>
      <c r="L144" s="2">
        <f>TREND(Calibration!$A$2:$A$4,Calibration!$D$2:$D$4,G144)</f>
        <v>578.93596858668218</v>
      </c>
    </row>
    <row r="145" spans="1:12" x14ac:dyDescent="0.25">
      <c r="A145">
        <v>715078</v>
      </c>
      <c r="B145">
        <v>15.23400021</v>
      </c>
      <c r="C145">
        <v>0.30779001</v>
      </c>
      <c r="D145">
        <v>34.570999149999999</v>
      </c>
      <c r="E145">
        <v>0.30410999</v>
      </c>
      <c r="F145">
        <v>37.877998349999999</v>
      </c>
      <c r="G145">
        <v>0.79600000000000004</v>
      </c>
      <c r="H145">
        <v>30.500999449999998</v>
      </c>
      <c r="J145" s="2">
        <f>TREND(Calibration!$A$2:$A$4,Calibration!$B$2:$B$4,C145)</f>
        <v>337.45716924336853</v>
      </c>
      <c r="K145" s="2">
        <f>TREND(Calibration!$A$2:$A$4,Calibration!$C$2:$C$4,E145)</f>
        <v>857.75595896053051</v>
      </c>
      <c r="L145" s="2">
        <f>TREND(Calibration!$A$2:$A$4,Calibration!$D$2:$D$4,G145)</f>
        <v>577.02253213011466</v>
      </c>
    </row>
    <row r="146" spans="1:12" x14ac:dyDescent="0.25">
      <c r="A146">
        <v>720078</v>
      </c>
      <c r="B146">
        <v>15.18500042</v>
      </c>
      <c r="C146">
        <v>0.30719000000000002</v>
      </c>
      <c r="D146">
        <v>34.562000269999999</v>
      </c>
      <c r="E146">
        <v>0.30443998999999999</v>
      </c>
      <c r="F146">
        <v>37.884998320000001</v>
      </c>
      <c r="G146">
        <v>0.79820000999999996</v>
      </c>
      <c r="H146">
        <v>30.597000120000001</v>
      </c>
      <c r="J146" s="2">
        <f>TREND(Calibration!$A$2:$A$4,Calibration!$B$2:$B$4,C146)</f>
        <v>334.80362220951929</v>
      </c>
      <c r="K146" s="2">
        <f>TREND(Calibration!$A$2:$A$4,Calibration!$C$2:$C$4,E146)</f>
        <v>860.3321447308233</v>
      </c>
      <c r="L146" s="2">
        <f>TREND(Calibration!$A$2:$A$4,Calibration!$D$2:$D$4,G146)</f>
        <v>578.5816471379344</v>
      </c>
    </row>
    <row r="147" spans="1:12" x14ac:dyDescent="0.25">
      <c r="A147">
        <v>725077</v>
      </c>
      <c r="B147">
        <v>15.02099991</v>
      </c>
      <c r="C147">
        <v>0.30961999000000001</v>
      </c>
      <c r="D147">
        <v>34.490001679999999</v>
      </c>
      <c r="E147">
        <v>0.30470999999999998</v>
      </c>
      <c r="F147">
        <v>37.891998289999997</v>
      </c>
      <c r="G147">
        <v>0.80250001000000004</v>
      </c>
      <c r="H147">
        <v>30.56399918</v>
      </c>
      <c r="J147" s="2">
        <f>TREND(Calibration!$A$2:$A$4,Calibration!$B$2:$B$4,C147)</f>
        <v>345.55026436012236</v>
      </c>
      <c r="K147" s="2">
        <f>TREND(Calibration!$A$2:$A$4,Calibration!$C$2:$C$4,E147)</f>
        <v>862.44001115457081</v>
      </c>
      <c r="L147" s="2">
        <f>TREND(Calibration!$A$2:$A$4,Calibration!$D$2:$D$4,G147)</f>
        <v>581.62899443800359</v>
      </c>
    </row>
    <row r="148" spans="1:12" x14ac:dyDescent="0.25">
      <c r="A148">
        <v>730078</v>
      </c>
      <c r="B148">
        <v>14.916999819999999</v>
      </c>
      <c r="C148">
        <v>0.31313999999999997</v>
      </c>
      <c r="D148">
        <v>34.492000580000003</v>
      </c>
      <c r="E148">
        <v>0.30417000999999999</v>
      </c>
      <c r="F148">
        <v>37.916000369999999</v>
      </c>
      <c r="G148">
        <v>0.80140001000000005</v>
      </c>
      <c r="H148">
        <v>30.597000120000001</v>
      </c>
      <c r="J148" s="2">
        <f>TREND(Calibration!$A$2:$A$4,Calibration!$B$2:$B$4,C148)</f>
        <v>361.11752506347693</v>
      </c>
      <c r="K148" s="2">
        <f>TREND(Calibration!$A$2:$A$4,Calibration!$C$2:$C$4,E148)</f>
        <v>858.22451250578183</v>
      </c>
      <c r="L148" s="2">
        <f>TREND(Calibration!$A$2:$A$4,Calibration!$D$2:$D$4,G148)</f>
        <v>580.84944047752083</v>
      </c>
    </row>
    <row r="149" spans="1:12" x14ac:dyDescent="0.25">
      <c r="A149">
        <v>735084</v>
      </c>
      <c r="B149">
        <v>14.77999973</v>
      </c>
      <c r="C149">
        <v>0.31</v>
      </c>
      <c r="D149">
        <v>34.542999270000003</v>
      </c>
      <c r="E149">
        <v>0.30314001000000002</v>
      </c>
      <c r="F149">
        <v>37.893001560000002</v>
      </c>
      <c r="G149">
        <v>0.79659997999999999</v>
      </c>
      <c r="H149">
        <v>30.541000369999999</v>
      </c>
      <c r="J149" s="2">
        <f>TREND(Calibration!$A$2:$A$4,Calibration!$B$2:$B$4,C149)</f>
        <v>347.23086036407744</v>
      </c>
      <c r="K149" s="2">
        <f>TREND(Calibration!$A$2:$A$4,Calibration!$C$2:$C$4,E149)</f>
        <v>850.1836902530506</v>
      </c>
      <c r="L149" s="2">
        <f>TREND(Calibration!$A$2:$A$4,Calibration!$D$2:$D$4,G149)</f>
        <v>577.44772920757862</v>
      </c>
    </row>
    <row r="150" spans="1:12" x14ac:dyDescent="0.25">
      <c r="A150">
        <v>740080</v>
      </c>
      <c r="B150">
        <v>14.74400043</v>
      </c>
      <c r="C150">
        <v>0.30968001000000001</v>
      </c>
      <c r="D150">
        <v>34.583000179999999</v>
      </c>
      <c r="E150">
        <v>0.30248999999999998</v>
      </c>
      <c r="F150">
        <v>37.902999880000003</v>
      </c>
      <c r="G150">
        <v>0.80199999</v>
      </c>
      <c r="H150">
        <v>30.565999980000001</v>
      </c>
      <c r="J150" s="2">
        <f>TREND(Calibration!$A$2:$A$4,Calibration!$B$2:$B$4,C150)</f>
        <v>345.81570309109634</v>
      </c>
      <c r="K150" s="2">
        <f>TREND(Calibration!$A$2:$A$4,Calibration!$C$2:$C$4,E150)</f>
        <v>845.10930688169333</v>
      </c>
      <c r="L150" s="2">
        <f>TREND(Calibration!$A$2:$A$4,Calibration!$D$2:$D$4,G150)</f>
        <v>581.27463755498491</v>
      </c>
    </row>
    <row r="151" spans="1:12" x14ac:dyDescent="0.25">
      <c r="A151">
        <v>745086</v>
      </c>
      <c r="B151">
        <v>14.760000229999999</v>
      </c>
      <c r="C151">
        <v>0.30994999000000001</v>
      </c>
      <c r="D151">
        <v>34.562999730000001</v>
      </c>
      <c r="E151">
        <v>0.30248999999999998</v>
      </c>
      <c r="F151">
        <v>37.971000670000002</v>
      </c>
      <c r="G151">
        <v>0.80569999999999997</v>
      </c>
      <c r="H151">
        <v>30.51199913</v>
      </c>
      <c r="J151" s="2">
        <f>TREND(Calibration!$A$2:$A$4,Calibration!$B$2:$B$4,C151)</f>
        <v>347.00969090496392</v>
      </c>
      <c r="K151" s="2">
        <f>TREND(Calibration!$A$2:$A$4,Calibration!$C$2:$C$4,E151)</f>
        <v>845.10930688169333</v>
      </c>
      <c r="L151" s="2">
        <f>TREND(Calibration!$A$2:$A$4,Calibration!$D$2:$D$4,G151)</f>
        <v>583.8967806907358</v>
      </c>
    </row>
    <row r="152" spans="1:12" x14ac:dyDescent="0.25">
      <c r="A152">
        <v>750079</v>
      </c>
      <c r="B152">
        <v>14.730999949999999</v>
      </c>
      <c r="C152">
        <v>0.31184000000000001</v>
      </c>
      <c r="D152">
        <v>34.539001460000001</v>
      </c>
      <c r="E152">
        <v>0.30275999999999997</v>
      </c>
      <c r="F152">
        <v>37.890998840000002</v>
      </c>
      <c r="G152">
        <v>0.80569999999999997</v>
      </c>
      <c r="H152">
        <v>30.600000380000001</v>
      </c>
      <c r="J152" s="2">
        <f>TREND(Calibration!$A$2:$A$4,Calibration!$B$2:$B$4,C152)</f>
        <v>355.36826897773835</v>
      </c>
      <c r="K152" s="2">
        <f>TREND(Calibration!$A$2:$A$4,Calibration!$C$2:$C$4,E152)</f>
        <v>847.21709523920549</v>
      </c>
      <c r="L152" s="2">
        <f>TREND(Calibration!$A$2:$A$4,Calibration!$D$2:$D$4,G152)</f>
        <v>583.8967806907358</v>
      </c>
    </row>
    <row r="153" spans="1:12" x14ac:dyDescent="0.25">
      <c r="A153">
        <v>755087</v>
      </c>
      <c r="B153">
        <v>14.77099991</v>
      </c>
      <c r="C153">
        <v>0.31222000999999999</v>
      </c>
      <c r="D153">
        <v>34.536998750000002</v>
      </c>
      <c r="E153">
        <v>0.30410999</v>
      </c>
      <c r="F153">
        <v>37.890998840000002</v>
      </c>
      <c r="G153">
        <v>0.80629998000000003</v>
      </c>
      <c r="H153">
        <v>30.510999680000001</v>
      </c>
      <c r="J153" s="2">
        <f>TREND(Calibration!$A$2:$A$4,Calibration!$B$2:$B$4,C153)</f>
        <v>357.04886498169344</v>
      </c>
      <c r="K153" s="2">
        <f>TREND(Calibration!$A$2:$A$4,Calibration!$C$2:$C$4,E153)</f>
        <v>857.75595896053051</v>
      </c>
      <c r="L153" s="2">
        <f>TREND(Calibration!$A$2:$A$4,Calibration!$D$2:$D$4,G153)</f>
        <v>584.32197776819987</v>
      </c>
    </row>
    <row r="154" spans="1:12" x14ac:dyDescent="0.25">
      <c r="A154">
        <v>760078</v>
      </c>
      <c r="B154">
        <v>14.93900013</v>
      </c>
      <c r="C154">
        <v>0.31097998999999998</v>
      </c>
      <c r="D154">
        <v>34.522998809999997</v>
      </c>
      <c r="E154">
        <v>0.30508000000000002</v>
      </c>
      <c r="F154">
        <v>37.935001370000002</v>
      </c>
      <c r="G154">
        <v>0.81599997999999996</v>
      </c>
      <c r="H154">
        <v>30.57799911</v>
      </c>
      <c r="J154" s="2">
        <f>TREND(Calibration!$A$2:$A$4,Calibration!$B$2:$B$4,C154)</f>
        <v>351.56487072674122</v>
      </c>
      <c r="K154" s="2">
        <f>TREND(Calibration!$A$2:$A$4,Calibration!$C$2:$C$4,E154)</f>
        <v>865.32846186671736</v>
      </c>
      <c r="L154" s="2">
        <f>TREND(Calibration!$A$2:$A$4,Calibration!$D$2:$D$4,G154)</f>
        <v>591.19622632882101</v>
      </c>
    </row>
    <row r="155" spans="1:12" x14ac:dyDescent="0.25">
      <c r="A155">
        <v>765078</v>
      </c>
      <c r="B155">
        <v>15.059000019999999</v>
      </c>
      <c r="C155">
        <v>0.31514001000000003</v>
      </c>
      <c r="D155">
        <v>34.548000340000002</v>
      </c>
      <c r="E155">
        <v>0.30513999000000003</v>
      </c>
      <c r="F155">
        <v>37.965999600000004</v>
      </c>
      <c r="G155">
        <v>0.81489997999999997</v>
      </c>
      <c r="H155">
        <v>30.57799911</v>
      </c>
      <c r="J155" s="2">
        <f>TREND(Calibration!$A$2:$A$4,Calibration!$B$2:$B$4,C155)</f>
        <v>369.96257865119901</v>
      </c>
      <c r="K155" s="2">
        <f>TREND(Calibration!$A$2:$A$4,Calibration!$C$2:$C$4,E155)</f>
        <v>865.79678121326219</v>
      </c>
      <c r="L155" s="2">
        <f>TREND(Calibration!$A$2:$A$4,Calibration!$D$2:$D$4,G155)</f>
        <v>590.41667236833825</v>
      </c>
    </row>
    <row r="156" spans="1:12" x14ac:dyDescent="0.25">
      <c r="A156">
        <v>770078</v>
      </c>
      <c r="B156">
        <v>15.11699963</v>
      </c>
      <c r="C156">
        <v>0.31141001000000001</v>
      </c>
      <c r="D156">
        <v>34.567001339999997</v>
      </c>
      <c r="E156">
        <v>0.30546001</v>
      </c>
      <c r="F156">
        <v>37.957000729999997</v>
      </c>
      <c r="G156">
        <v>0.81010002000000003</v>
      </c>
      <c r="H156">
        <v>30.530000690000001</v>
      </c>
      <c r="J156" s="2">
        <f>TREND(Calibration!$A$2:$A$4,Calibration!$B$2:$B$4,C156)</f>
        <v>353.46663618981006</v>
      </c>
      <c r="K156" s="2">
        <f>TREND(Calibration!$A$2:$A$4,Calibration!$C$2:$C$4,E156)</f>
        <v>868.29505688056202</v>
      </c>
      <c r="L156" s="2">
        <f>TREND(Calibration!$A$2:$A$4,Calibration!$D$2:$D$4,G156)</f>
        <v>587.01501070637539</v>
      </c>
    </row>
    <row r="157" spans="1:12" x14ac:dyDescent="0.25">
      <c r="A157">
        <v>775078</v>
      </c>
      <c r="B157">
        <v>15.02999973</v>
      </c>
      <c r="C157">
        <v>0.31156999000000002</v>
      </c>
      <c r="D157">
        <v>34.583999630000001</v>
      </c>
      <c r="E157">
        <v>0.30572999000000001</v>
      </c>
      <c r="F157">
        <v>37.931999210000001</v>
      </c>
      <c r="G157">
        <v>0.80519998000000004</v>
      </c>
      <c r="H157">
        <v>30.503999709999999</v>
      </c>
      <c r="J157" s="2">
        <f>TREND(Calibration!$A$2:$A$4,Calibration!$B$2:$B$4,C157)</f>
        <v>354.17414848873045</v>
      </c>
      <c r="K157" s="2">
        <f>TREND(Calibration!$A$2:$A$4,Calibration!$C$2:$C$4,E157)</f>
        <v>870.40268910560349</v>
      </c>
      <c r="L157" s="2">
        <f>TREND(Calibration!$A$2:$A$4,Calibration!$D$2:$D$4,G157)</f>
        <v>583.54242380771711</v>
      </c>
    </row>
    <row r="158" spans="1:12" x14ac:dyDescent="0.25">
      <c r="A158">
        <v>780080</v>
      </c>
      <c r="B158">
        <v>15.001000400000001</v>
      </c>
      <c r="C158">
        <v>0.31729998999999998</v>
      </c>
      <c r="D158">
        <v>34.526000979999999</v>
      </c>
      <c r="E158">
        <v>0.30568001</v>
      </c>
      <c r="F158">
        <v>37.938999180000003</v>
      </c>
      <c r="G158">
        <v>0.80739998999999996</v>
      </c>
      <c r="H158">
        <v>30.525999070000001</v>
      </c>
      <c r="J158" s="2">
        <f>TREND(Calibration!$A$2:$A$4,Calibration!$B$2:$B$4,C158)</f>
        <v>379.51510031279417</v>
      </c>
      <c r="K158" s="2">
        <f>TREND(Calibration!$A$2:$A$4,Calibration!$C$2:$C$4,E158)</f>
        <v>870.01251406075721</v>
      </c>
      <c r="L158" s="2">
        <f>TREND(Calibration!$A$2:$A$4,Calibration!$D$2:$D$4,G158)</f>
        <v>585.10153881553686</v>
      </c>
    </row>
    <row r="159" spans="1:12" x14ac:dyDescent="0.25">
      <c r="A159">
        <v>785078</v>
      </c>
      <c r="B159">
        <v>14.897000309999999</v>
      </c>
      <c r="C159">
        <v>0.30708000000000002</v>
      </c>
      <c r="D159">
        <v>34.551998140000002</v>
      </c>
      <c r="E159">
        <v>0.30535001000000001</v>
      </c>
      <c r="F159">
        <v>37.890998840000002</v>
      </c>
      <c r="G159">
        <v>0.79979997999999997</v>
      </c>
      <c r="H159">
        <v>30.49699974</v>
      </c>
      <c r="J159" s="2">
        <f>TREND(Calibration!$A$2:$A$4,Calibration!$B$2:$B$4,C159)</f>
        <v>334.3171466945721</v>
      </c>
      <c r="K159" s="2">
        <f>TREND(Calibration!$A$2:$A$4,Calibration!$C$2:$C$4,E159)</f>
        <v>867.43632829046487</v>
      </c>
      <c r="L159" s="2">
        <f>TREND(Calibration!$A$2:$A$4,Calibration!$D$2:$D$4,G159)</f>
        <v>579.71552254716505</v>
      </c>
    </row>
    <row r="160" spans="1:12" x14ac:dyDescent="0.25">
      <c r="A160">
        <v>790078</v>
      </c>
      <c r="B160">
        <v>14.84200001</v>
      </c>
      <c r="C160">
        <v>0.30680998999999998</v>
      </c>
      <c r="D160">
        <v>34.540000919999997</v>
      </c>
      <c r="E160">
        <v>0.30508000000000002</v>
      </c>
      <c r="F160">
        <v>37.858001710000003</v>
      </c>
      <c r="G160">
        <v>0.79759997000000005</v>
      </c>
      <c r="H160">
        <v>30.461000439999999</v>
      </c>
      <c r="J160" s="2">
        <f>TREND(Calibration!$A$2:$A$4,Calibration!$B$2:$B$4,C160)</f>
        <v>333.12302620556397</v>
      </c>
      <c r="K160" s="2">
        <f>TREND(Calibration!$A$2:$A$4,Calibration!$C$2:$C$4,E160)</f>
        <v>865.32846186671736</v>
      </c>
      <c r="L160" s="2">
        <f>TREND(Calibration!$A$2:$A$4,Calibration!$D$2:$D$4,G160)</f>
        <v>578.15640753934531</v>
      </c>
    </row>
    <row r="161" spans="1:12" x14ac:dyDescent="0.25">
      <c r="A161">
        <v>795078</v>
      </c>
      <c r="B161">
        <v>14.81499958</v>
      </c>
      <c r="C161">
        <v>0.30741000000000002</v>
      </c>
      <c r="D161">
        <v>34.567001339999997</v>
      </c>
      <c r="E161">
        <v>0.30508000000000002</v>
      </c>
      <c r="F161">
        <v>37.915000919999997</v>
      </c>
      <c r="G161">
        <v>0.79759997000000005</v>
      </c>
      <c r="H161">
        <v>30.495000839999999</v>
      </c>
      <c r="J161" s="2">
        <f>TREND(Calibration!$A$2:$A$4,Calibration!$B$2:$B$4,C161)</f>
        <v>335.77657323941344</v>
      </c>
      <c r="K161" s="2">
        <f>TREND(Calibration!$A$2:$A$4,Calibration!$C$2:$C$4,E161)</f>
        <v>865.32846186671736</v>
      </c>
      <c r="L161" s="2">
        <f>TREND(Calibration!$A$2:$A$4,Calibration!$D$2:$D$4,G161)</f>
        <v>578.15640753934531</v>
      </c>
    </row>
    <row r="162" spans="1:12" x14ac:dyDescent="0.25">
      <c r="A162">
        <v>800078</v>
      </c>
      <c r="B162">
        <v>14.88300037</v>
      </c>
      <c r="C162">
        <v>0.31</v>
      </c>
      <c r="D162">
        <v>34.575000760000002</v>
      </c>
      <c r="E162">
        <v>0.30470999999999998</v>
      </c>
      <c r="F162">
        <v>37.921001429999997</v>
      </c>
      <c r="G162">
        <v>0.79659997999999999</v>
      </c>
      <c r="H162">
        <v>30.510999680000001</v>
      </c>
      <c r="J162" s="2">
        <f>TREND(Calibration!$A$2:$A$4,Calibration!$B$2:$B$4,C162)</f>
        <v>347.23086036407744</v>
      </c>
      <c r="K162" s="2">
        <f>TREND(Calibration!$A$2:$A$4,Calibration!$C$2:$C$4,E162)</f>
        <v>862.44001115457081</v>
      </c>
      <c r="L162" s="2">
        <f>TREND(Calibration!$A$2:$A$4,Calibration!$D$2:$D$4,G162)</f>
        <v>577.44772920757862</v>
      </c>
    </row>
    <row r="163" spans="1:12" x14ac:dyDescent="0.25">
      <c r="A163">
        <v>805095</v>
      </c>
      <c r="B163">
        <v>14.97099972</v>
      </c>
      <c r="C163">
        <v>0.30961999000000001</v>
      </c>
      <c r="D163">
        <v>34.578998570000003</v>
      </c>
      <c r="E163">
        <v>0.30508000000000002</v>
      </c>
      <c r="F163">
        <v>37.977001190000003</v>
      </c>
      <c r="G163">
        <v>0.81440002</v>
      </c>
      <c r="H163">
        <v>30.506000520000001</v>
      </c>
      <c r="J163" s="2">
        <f>TREND(Calibration!$A$2:$A$4,Calibration!$B$2:$B$4,C163)</f>
        <v>345.55026436012236</v>
      </c>
      <c r="K163" s="2">
        <f>TREND(Calibration!$A$2:$A$4,Calibration!$C$2:$C$4,E163)</f>
        <v>865.32846186671736</v>
      </c>
      <c r="L163" s="2">
        <f>TREND(Calibration!$A$2:$A$4,Calibration!$D$2:$D$4,G163)</f>
        <v>590.06235800644458</v>
      </c>
    </row>
    <row r="164" spans="1:12" x14ac:dyDescent="0.25">
      <c r="A164">
        <v>810078</v>
      </c>
      <c r="B164">
        <v>15.074000359999999</v>
      </c>
      <c r="C164">
        <v>0.30832999999999999</v>
      </c>
      <c r="D164">
        <v>34.588001249999998</v>
      </c>
      <c r="E164">
        <v>0.30568001</v>
      </c>
      <c r="F164">
        <v>37.890998840000002</v>
      </c>
      <c r="G164">
        <v>0.80250001000000004</v>
      </c>
      <c r="H164">
        <v>30.528999330000001</v>
      </c>
      <c r="J164" s="2">
        <f>TREND(Calibration!$A$2:$A$4,Calibration!$B$2:$B$4,C164)</f>
        <v>339.84527754624378</v>
      </c>
      <c r="K164" s="2">
        <f>TREND(Calibration!$A$2:$A$4,Calibration!$C$2:$C$4,E164)</f>
        <v>870.01251406075721</v>
      </c>
      <c r="L164" s="2">
        <f>TREND(Calibration!$A$2:$A$4,Calibration!$D$2:$D$4,G164)</f>
        <v>581.62899443800359</v>
      </c>
    </row>
    <row r="165" spans="1:12" x14ac:dyDescent="0.25">
      <c r="A165">
        <v>815077</v>
      </c>
      <c r="B165">
        <v>15.20100021</v>
      </c>
      <c r="C165">
        <v>0.30676001000000003</v>
      </c>
      <c r="D165">
        <v>34.584999080000003</v>
      </c>
      <c r="E165">
        <v>0.30562001</v>
      </c>
      <c r="F165">
        <v>37.897998809999997</v>
      </c>
      <c r="G165">
        <v>0.80519998000000004</v>
      </c>
      <c r="H165">
        <v>30.534999849999998</v>
      </c>
      <c r="J165" s="2">
        <f>TREND(Calibration!$A$2:$A$4,Calibration!$B$2:$B$4,C165)</f>
        <v>332.901989421591</v>
      </c>
      <c r="K165" s="2">
        <f>TREND(Calibration!$A$2:$A$4,Calibration!$C$2:$C$4,E165)</f>
        <v>869.54411664797658</v>
      </c>
      <c r="L165" s="2">
        <f>TREND(Calibration!$A$2:$A$4,Calibration!$D$2:$D$4,G165)</f>
        <v>583.54242380771711</v>
      </c>
    </row>
    <row r="166" spans="1:12" x14ac:dyDescent="0.25">
      <c r="A166">
        <v>820077</v>
      </c>
      <c r="B166">
        <v>15.25899982</v>
      </c>
      <c r="C166">
        <v>0.30562001</v>
      </c>
      <c r="D166">
        <v>34.588001249999998</v>
      </c>
      <c r="E166">
        <v>0.30535001000000001</v>
      </c>
      <c r="F166">
        <v>37.903999329999998</v>
      </c>
      <c r="G166">
        <v>0.81279999000000003</v>
      </c>
      <c r="H166">
        <v>30.551000599999998</v>
      </c>
      <c r="J166" s="2">
        <f>TREND(Calibration!$A$2:$A$4,Calibration!$B$2:$B$4,C166)</f>
        <v>327.86033408486605</v>
      </c>
      <c r="K166" s="2">
        <f>TREND(Calibration!$A$2:$A$4,Calibration!$C$2:$C$4,E166)</f>
        <v>867.43632829046487</v>
      </c>
      <c r="L166" s="2">
        <f>TREND(Calibration!$A$2:$A$4,Calibration!$D$2:$D$4,G166)</f>
        <v>588.92844007608892</v>
      </c>
    </row>
    <row r="167" spans="1:12" x14ac:dyDescent="0.25">
      <c r="A167">
        <v>825078</v>
      </c>
      <c r="B167">
        <v>15.22399998</v>
      </c>
      <c r="C167">
        <v>0.30680998999999998</v>
      </c>
      <c r="D167">
        <v>34.569999690000003</v>
      </c>
      <c r="E167">
        <v>0.30470999999999998</v>
      </c>
      <c r="F167">
        <v>37.89599991</v>
      </c>
      <c r="G167">
        <v>0.80839998000000002</v>
      </c>
      <c r="H167">
        <v>30.53700066</v>
      </c>
      <c r="J167" s="2">
        <f>TREND(Calibration!$A$2:$A$4,Calibration!$B$2:$B$4,C167)</f>
        <v>333.12302620556397</v>
      </c>
      <c r="K167" s="2">
        <f>TREND(Calibration!$A$2:$A$4,Calibration!$C$2:$C$4,E167)</f>
        <v>862.44001115457081</v>
      </c>
      <c r="L167" s="2">
        <f>TREND(Calibration!$A$2:$A$4,Calibration!$D$2:$D$4,G167)</f>
        <v>585.81021714730343</v>
      </c>
    </row>
    <row r="168" spans="1:12" x14ac:dyDescent="0.25">
      <c r="A168">
        <v>830078</v>
      </c>
      <c r="B168">
        <v>15.18500042</v>
      </c>
      <c r="C168">
        <v>0.31253998999999999</v>
      </c>
      <c r="D168">
        <v>34.560001370000002</v>
      </c>
      <c r="E168">
        <v>0.30379</v>
      </c>
      <c r="F168">
        <v>37.9070015</v>
      </c>
      <c r="G168">
        <v>0.80900002000000004</v>
      </c>
      <c r="H168">
        <v>30.576999659999998</v>
      </c>
      <c r="J168" s="2">
        <f>TREND(Calibration!$A$2:$A$4,Calibration!$B$2:$B$4,C168)</f>
        <v>358.4639780296277</v>
      </c>
      <c r="K168" s="2">
        <f>TREND(Calibration!$A$2:$A$4,Calibration!$C$2:$C$4,E168)</f>
        <v>855.25791749193718</v>
      </c>
      <c r="L168" s="2">
        <f>TREND(Calibration!$A$2:$A$4,Calibration!$D$2:$D$4,G168)</f>
        <v>586.23545674589263</v>
      </c>
    </row>
    <row r="169" spans="1:12" x14ac:dyDescent="0.25">
      <c r="A169">
        <v>835078</v>
      </c>
      <c r="B169">
        <v>15.045000079999999</v>
      </c>
      <c r="C169">
        <v>0.31222000999999999</v>
      </c>
      <c r="D169">
        <v>34.553001399999999</v>
      </c>
      <c r="E169">
        <v>0.30314001000000002</v>
      </c>
      <c r="F169">
        <v>37.929000850000001</v>
      </c>
      <c r="G169">
        <v>0.81550001999999999</v>
      </c>
      <c r="H169">
        <v>30.61199951</v>
      </c>
      <c r="J169" s="2">
        <f>TREND(Calibration!$A$2:$A$4,Calibration!$B$2:$B$4,C169)</f>
        <v>357.04886498169344</v>
      </c>
      <c r="K169" s="2">
        <f>TREND(Calibration!$A$2:$A$4,Calibration!$C$2:$C$4,E169)</f>
        <v>850.1836902530506</v>
      </c>
      <c r="L169" s="2">
        <f>TREND(Calibration!$A$2:$A$4,Calibration!$D$2:$D$4,G169)</f>
        <v>590.84191196692746</v>
      </c>
    </row>
    <row r="170" spans="1:12" x14ac:dyDescent="0.25">
      <c r="A170">
        <v>840078</v>
      </c>
      <c r="B170">
        <v>14.9090004</v>
      </c>
      <c r="C170">
        <v>0.31152001000000001</v>
      </c>
      <c r="D170">
        <v>34.554000850000001</v>
      </c>
      <c r="E170">
        <v>0.30307999000000002</v>
      </c>
      <c r="F170">
        <v>37.930999759999999</v>
      </c>
      <c r="G170">
        <v>0.82300001</v>
      </c>
      <c r="H170">
        <v>30.5909996</v>
      </c>
      <c r="J170" s="2">
        <f>TREND(Calibration!$A$2:$A$4,Calibration!$B$2:$B$4,C170)</f>
        <v>353.95311170475725</v>
      </c>
      <c r="K170" s="2">
        <f>TREND(Calibration!$A$2:$A$4,Calibration!$C$2:$C$4,E170)</f>
        <v>849.71513670779927</v>
      </c>
      <c r="L170" s="2">
        <f>TREND(Calibration!$A$2:$A$4,Calibration!$D$2:$D$4,G170)</f>
        <v>596.15704551972885</v>
      </c>
    </row>
    <row r="171" spans="1:12" x14ac:dyDescent="0.25">
      <c r="A171">
        <v>845078</v>
      </c>
      <c r="B171">
        <v>14.833999629999999</v>
      </c>
      <c r="C171">
        <v>0.31217</v>
      </c>
      <c r="D171">
        <v>34.566001890000003</v>
      </c>
      <c r="E171">
        <v>0.30314001000000002</v>
      </c>
      <c r="F171">
        <v>37.938999180000003</v>
      </c>
      <c r="G171">
        <v>0.81709999</v>
      </c>
      <c r="H171">
        <v>30.625</v>
      </c>
      <c r="J171" s="2">
        <f>TREND(Calibration!$A$2:$A$4,Calibration!$B$2:$B$4,C171)</f>
        <v>356.82769552257969</v>
      </c>
      <c r="K171" s="2">
        <f>TREND(Calibration!$A$2:$A$4,Calibration!$C$2:$C$4,E171)</f>
        <v>850.1836902530506</v>
      </c>
      <c r="L171" s="2">
        <f>TREND(Calibration!$A$2:$A$4,Calibration!$D$2:$D$4,G171)</f>
        <v>591.975787376158</v>
      </c>
    </row>
    <row r="172" spans="1:12" x14ac:dyDescent="0.25">
      <c r="A172">
        <v>850087</v>
      </c>
      <c r="B172">
        <v>14.77900028</v>
      </c>
      <c r="C172">
        <v>0.31373000000000001</v>
      </c>
      <c r="D172">
        <v>34.555999759999999</v>
      </c>
      <c r="E172">
        <v>0.30314001000000002</v>
      </c>
      <c r="F172">
        <v>37.983001710000003</v>
      </c>
      <c r="G172">
        <v>0.82410002000000004</v>
      </c>
      <c r="H172">
        <v>30.64100075</v>
      </c>
      <c r="J172" s="2">
        <f>TREND(Calibration!$A$2:$A$4,Calibration!$B$2:$B$4,C172)</f>
        <v>363.72680282546617</v>
      </c>
      <c r="K172" s="2">
        <f>TREND(Calibration!$A$2:$A$4,Calibration!$C$2:$C$4,E172)</f>
        <v>850.1836902530506</v>
      </c>
      <c r="L172" s="2">
        <f>TREND(Calibration!$A$2:$A$4,Calibration!$D$2:$D$4,G172)</f>
        <v>596.93660656706584</v>
      </c>
    </row>
    <row r="173" spans="1:12" x14ac:dyDescent="0.25">
      <c r="A173">
        <v>855078</v>
      </c>
      <c r="B173">
        <v>14.72399998</v>
      </c>
      <c r="C173">
        <v>0.31319001000000002</v>
      </c>
      <c r="D173">
        <v>34.576000209999997</v>
      </c>
      <c r="E173">
        <v>0.30314001000000002</v>
      </c>
      <c r="F173">
        <v>37.932998660000003</v>
      </c>
      <c r="G173">
        <v>0.80739998999999996</v>
      </c>
      <c r="H173">
        <v>30.579999919999999</v>
      </c>
      <c r="J173" s="2">
        <f>TREND(Calibration!$A$2:$A$4,Calibration!$B$2:$B$4,C173)</f>
        <v>361.33869452259091</v>
      </c>
      <c r="K173" s="2">
        <f>TREND(Calibration!$A$2:$A$4,Calibration!$C$2:$C$4,E173)</f>
        <v>850.1836902530506</v>
      </c>
      <c r="L173" s="2">
        <f>TREND(Calibration!$A$2:$A$4,Calibration!$D$2:$D$4,G173)</f>
        <v>585.10153881553686</v>
      </c>
    </row>
    <row r="174" spans="1:12" x14ac:dyDescent="0.25">
      <c r="A174">
        <v>860078</v>
      </c>
      <c r="B174">
        <v>14.788999560000001</v>
      </c>
      <c r="C174">
        <v>0.31492000999999997</v>
      </c>
      <c r="D174">
        <v>34.560001370000002</v>
      </c>
      <c r="E174">
        <v>0.30287001000000002</v>
      </c>
      <c r="F174">
        <v>37.909999849999998</v>
      </c>
      <c r="G174">
        <v>0.80949998000000001</v>
      </c>
      <c r="H174">
        <v>30.61199951</v>
      </c>
      <c r="J174" s="2">
        <f>TREND(Calibration!$A$2:$A$4,Calibration!$B$2:$B$4,C174)</f>
        <v>368.98962762130441</v>
      </c>
      <c r="K174" s="2">
        <f>TREND(Calibration!$A$2:$A$4,Calibration!$C$2:$C$4,E174)</f>
        <v>848.07590189553889</v>
      </c>
      <c r="L174" s="2">
        <f>TREND(Calibration!$A$2:$A$4,Calibration!$D$2:$D$4,G174)</f>
        <v>586.58977110778619</v>
      </c>
    </row>
    <row r="175" spans="1:12" x14ac:dyDescent="0.25">
      <c r="A175">
        <v>865087</v>
      </c>
      <c r="B175">
        <v>14.89000034</v>
      </c>
      <c r="C175">
        <v>0.31356999000000002</v>
      </c>
      <c r="D175">
        <v>34.569000240000001</v>
      </c>
      <c r="E175">
        <v>0.30210998999999999</v>
      </c>
      <c r="F175">
        <v>37.990001679999999</v>
      </c>
      <c r="G175">
        <v>0.81379997999999998</v>
      </c>
      <c r="H175">
        <v>30.57299995</v>
      </c>
      <c r="J175" s="2">
        <f>TREND(Calibration!$A$2:$A$4,Calibration!$B$2:$B$4,C175)</f>
        <v>363.01915785140545</v>
      </c>
      <c r="K175" s="2">
        <f>TREND(Calibration!$A$2:$A$4,Calibration!$C$2:$C$4,E175)</f>
        <v>842.14271186784822</v>
      </c>
      <c r="L175" s="2">
        <f>TREND(Calibration!$A$2:$A$4,Calibration!$D$2:$D$4,G175)</f>
        <v>589.63711840785538</v>
      </c>
    </row>
    <row r="176" spans="1:12" x14ac:dyDescent="0.25">
      <c r="A176">
        <v>870078</v>
      </c>
      <c r="B176">
        <v>14.961000439999999</v>
      </c>
      <c r="C176">
        <v>0.31248999</v>
      </c>
      <c r="D176">
        <v>34.548000340000002</v>
      </c>
      <c r="E176">
        <v>0.30217000999999999</v>
      </c>
      <c r="F176">
        <v>37.905998230000002</v>
      </c>
      <c r="G176">
        <v>0.80739998999999996</v>
      </c>
      <c r="H176">
        <v>30.569000240000001</v>
      </c>
      <c r="J176" s="2">
        <f>TREND(Calibration!$A$2:$A$4,Calibration!$B$2:$B$4,C176)</f>
        <v>358.24285279556102</v>
      </c>
      <c r="K176" s="2">
        <f>TREND(Calibration!$A$2:$A$4,Calibration!$C$2:$C$4,E176)</f>
        <v>842.61126541309955</v>
      </c>
      <c r="L176" s="2">
        <f>TREND(Calibration!$A$2:$A$4,Calibration!$D$2:$D$4,G176)</f>
        <v>585.10153881553686</v>
      </c>
    </row>
    <row r="177" spans="1:12" x14ac:dyDescent="0.25">
      <c r="A177">
        <v>875090</v>
      </c>
      <c r="B177">
        <v>15.07800007</v>
      </c>
      <c r="C177">
        <v>0.31319001000000002</v>
      </c>
      <c r="D177">
        <v>34.562999730000001</v>
      </c>
      <c r="E177">
        <v>0.30210998999999999</v>
      </c>
      <c r="F177">
        <v>37.9640007</v>
      </c>
      <c r="G177">
        <v>0.81919998000000005</v>
      </c>
      <c r="H177">
        <v>30.643999099999998</v>
      </c>
      <c r="J177" s="2">
        <f>TREND(Calibration!$A$2:$A$4,Calibration!$B$2:$B$4,C177)</f>
        <v>361.33869452259091</v>
      </c>
      <c r="K177" s="2">
        <f>TREND(Calibration!$A$2:$A$4,Calibration!$C$2:$C$4,E177)</f>
        <v>842.14271186784822</v>
      </c>
      <c r="L177" s="2">
        <f>TREND(Calibration!$A$2:$A$4,Calibration!$D$2:$D$4,G177)</f>
        <v>593.46401966840745</v>
      </c>
    </row>
    <row r="178" spans="1:12" x14ac:dyDescent="0.25">
      <c r="A178">
        <v>880083</v>
      </c>
      <c r="B178">
        <v>15.11600018</v>
      </c>
      <c r="C178">
        <v>0.31448999</v>
      </c>
      <c r="D178">
        <v>34.564998629999998</v>
      </c>
      <c r="E178">
        <v>0.30217000999999999</v>
      </c>
      <c r="F178">
        <v>38.000999450000002</v>
      </c>
      <c r="G178">
        <v>0.82139998999999997</v>
      </c>
      <c r="H178">
        <v>30.568000789999999</v>
      </c>
      <c r="J178" s="2">
        <f>TREND(Calibration!$A$2:$A$4,Calibration!$B$2:$B$4,C178)</f>
        <v>367.08786215823579</v>
      </c>
      <c r="K178" s="2">
        <f>TREND(Calibration!$A$2:$A$4,Calibration!$C$2:$C$4,E178)</f>
        <v>842.61126541309955</v>
      </c>
      <c r="L178" s="2">
        <f>TREND(Calibration!$A$2:$A$4,Calibration!$D$2:$D$4,G178)</f>
        <v>595.02313467622719</v>
      </c>
    </row>
    <row r="179" spans="1:12" x14ac:dyDescent="0.25">
      <c r="A179">
        <v>885078</v>
      </c>
      <c r="B179">
        <v>15.09000015</v>
      </c>
      <c r="C179">
        <v>0.31313999999999997</v>
      </c>
      <c r="D179">
        <v>34.599998470000003</v>
      </c>
      <c r="E179">
        <v>0.30243998999999999</v>
      </c>
      <c r="F179">
        <v>37.89599991</v>
      </c>
      <c r="G179">
        <v>0.80900002000000004</v>
      </c>
      <c r="H179">
        <v>30.55200005</v>
      </c>
      <c r="J179" s="2">
        <f>TREND(Calibration!$A$2:$A$4,Calibration!$B$2:$B$4,C179)</f>
        <v>361.11752506347693</v>
      </c>
      <c r="K179" s="2">
        <f>TREND(Calibration!$A$2:$A$4,Calibration!$C$2:$C$4,E179)</f>
        <v>844.71889763814102</v>
      </c>
      <c r="L179" s="2">
        <f>TREND(Calibration!$A$2:$A$4,Calibration!$D$2:$D$4,G179)</f>
        <v>586.23545674589263</v>
      </c>
    </row>
    <row r="180" spans="1:12" x14ac:dyDescent="0.25">
      <c r="A180">
        <v>890078</v>
      </c>
      <c r="B180">
        <v>15.05500031</v>
      </c>
      <c r="C180">
        <v>0.31244000999999999</v>
      </c>
      <c r="D180">
        <v>34.616001130000001</v>
      </c>
      <c r="E180">
        <v>0.30210998999999999</v>
      </c>
      <c r="F180">
        <v>37.915000919999997</v>
      </c>
      <c r="G180">
        <v>0.80900002000000004</v>
      </c>
      <c r="H180">
        <v>30.584999079999999</v>
      </c>
      <c r="J180" s="2">
        <f>TREND(Calibration!$A$2:$A$4,Calibration!$B$2:$B$4,C180)</f>
        <v>358.02181601158759</v>
      </c>
      <c r="K180" s="2">
        <f>TREND(Calibration!$A$2:$A$4,Calibration!$C$2:$C$4,E180)</f>
        <v>842.14271186784822</v>
      </c>
      <c r="L180" s="2">
        <f>TREND(Calibration!$A$2:$A$4,Calibration!$D$2:$D$4,G180)</f>
        <v>586.23545674589263</v>
      </c>
    </row>
    <row r="181" spans="1:12" x14ac:dyDescent="0.25">
      <c r="A181">
        <v>895078</v>
      </c>
      <c r="B181">
        <v>14.95400047</v>
      </c>
      <c r="C181">
        <v>0.31308001000000002</v>
      </c>
      <c r="D181">
        <v>34.566001890000003</v>
      </c>
      <c r="E181">
        <v>0.30188999</v>
      </c>
      <c r="F181">
        <v>37.91999817</v>
      </c>
      <c r="G181">
        <v>0.81010002000000003</v>
      </c>
      <c r="H181">
        <v>30.62199974</v>
      </c>
      <c r="J181" s="2">
        <f>TREND(Calibration!$A$2:$A$4,Calibration!$B$2:$B$4,C181)</f>
        <v>360.85221900764373</v>
      </c>
      <c r="K181" s="2">
        <f>TREND(Calibration!$A$2:$A$4,Calibration!$C$2:$C$4,E181)</f>
        <v>840.42525468765348</v>
      </c>
      <c r="L181" s="2">
        <f>TREND(Calibration!$A$2:$A$4,Calibration!$D$2:$D$4,G181)</f>
        <v>587.01501070637539</v>
      </c>
    </row>
    <row r="182" spans="1:12" x14ac:dyDescent="0.25">
      <c r="A182">
        <v>900087</v>
      </c>
      <c r="B182">
        <v>14.85999966</v>
      </c>
      <c r="C182">
        <v>0.31718998999999998</v>
      </c>
      <c r="D182">
        <v>34.608001710000003</v>
      </c>
      <c r="E182">
        <v>0.30179</v>
      </c>
      <c r="F182">
        <v>37.916999820000001</v>
      </c>
      <c r="G182">
        <v>0.80409998000000005</v>
      </c>
      <c r="H182">
        <v>30.606000900000002</v>
      </c>
      <c r="J182" s="2">
        <f>TREND(Calibration!$A$2:$A$4,Calibration!$B$2:$B$4,C182)</f>
        <v>379.02862479784699</v>
      </c>
      <c r="K182" s="2">
        <f>TREND(Calibration!$A$2:$A$4,Calibration!$C$2:$C$4,E182)</f>
        <v>839.64467039925444</v>
      </c>
      <c r="L182" s="2">
        <f>TREND(Calibration!$A$2:$A$4,Calibration!$D$2:$D$4,G182)</f>
        <v>582.76286984723424</v>
      </c>
    </row>
    <row r="183" spans="1:12" x14ac:dyDescent="0.25">
      <c r="A183">
        <v>905087</v>
      </c>
      <c r="B183">
        <v>14.819000239999999</v>
      </c>
      <c r="C183">
        <v>0.31313999999999997</v>
      </c>
      <c r="D183">
        <v>34.55099869</v>
      </c>
      <c r="E183">
        <v>0.30217000999999999</v>
      </c>
      <c r="F183">
        <v>37.98500061</v>
      </c>
      <c r="G183">
        <v>0.81980001999999996</v>
      </c>
      <c r="H183">
        <v>30.57799911</v>
      </c>
      <c r="J183" s="2">
        <f>TREND(Calibration!$A$2:$A$4,Calibration!$B$2:$B$4,C183)</f>
        <v>361.11752506347693</v>
      </c>
      <c r="K183" s="2">
        <f>TREND(Calibration!$A$2:$A$4,Calibration!$C$2:$C$4,E183)</f>
        <v>842.61126541309955</v>
      </c>
      <c r="L183" s="2">
        <f>TREND(Calibration!$A$2:$A$4,Calibration!$D$2:$D$4,G183)</f>
        <v>593.88925926699653</v>
      </c>
    </row>
    <row r="184" spans="1:12" x14ac:dyDescent="0.25">
      <c r="A184">
        <v>910079</v>
      </c>
      <c r="B184">
        <v>14.7670002</v>
      </c>
      <c r="C184">
        <v>0.31248999</v>
      </c>
      <c r="D184">
        <v>34.561000819999997</v>
      </c>
      <c r="E184">
        <v>0.30217000999999999</v>
      </c>
      <c r="F184">
        <v>37.898998259999999</v>
      </c>
      <c r="G184">
        <v>0.80839998000000002</v>
      </c>
      <c r="H184">
        <v>30.569000240000001</v>
      </c>
      <c r="J184" s="2">
        <f>TREND(Calibration!$A$2:$A$4,Calibration!$B$2:$B$4,C184)</f>
        <v>358.24285279556102</v>
      </c>
      <c r="K184" s="2">
        <f>TREND(Calibration!$A$2:$A$4,Calibration!$C$2:$C$4,E184)</f>
        <v>842.61126541309955</v>
      </c>
      <c r="L184" s="2">
        <f>TREND(Calibration!$A$2:$A$4,Calibration!$D$2:$D$4,G184)</f>
        <v>585.81021714730343</v>
      </c>
    </row>
    <row r="185" spans="1:12" x14ac:dyDescent="0.25">
      <c r="A185">
        <v>915078</v>
      </c>
      <c r="B185">
        <v>14.8409996</v>
      </c>
      <c r="C185">
        <v>0.31540998999999997</v>
      </c>
      <c r="D185">
        <v>34.606998439999998</v>
      </c>
      <c r="E185">
        <v>0.30217000999999999</v>
      </c>
      <c r="F185">
        <v>37.917999270000003</v>
      </c>
      <c r="G185">
        <v>0.80519998000000004</v>
      </c>
      <c r="H185">
        <v>30.597000120000001</v>
      </c>
      <c r="J185" s="2">
        <f>TREND(Calibration!$A$2:$A$4,Calibration!$B$2:$B$4,C185)</f>
        <v>371.15656646506613</v>
      </c>
      <c r="K185" s="2">
        <f>TREND(Calibration!$A$2:$A$4,Calibration!$C$2:$C$4,E185)</f>
        <v>842.61126541309955</v>
      </c>
      <c r="L185" s="2">
        <f>TREND(Calibration!$A$2:$A$4,Calibration!$D$2:$D$4,G185)</f>
        <v>583.54242380771711</v>
      </c>
    </row>
    <row r="186" spans="1:12" x14ac:dyDescent="0.25">
      <c r="A186">
        <v>920078</v>
      </c>
      <c r="B186">
        <v>14.975999829999999</v>
      </c>
      <c r="C186">
        <v>0.31200000999999999</v>
      </c>
      <c r="D186">
        <v>34.599998470000003</v>
      </c>
      <c r="E186">
        <v>0.30275999999999997</v>
      </c>
      <c r="F186">
        <v>37.980998990000003</v>
      </c>
      <c r="G186">
        <v>0.81550001999999999</v>
      </c>
      <c r="H186">
        <v>30.65600014</v>
      </c>
      <c r="J186" s="2">
        <f>TREND(Calibration!$A$2:$A$4,Calibration!$B$2:$B$4,C186)</f>
        <v>356.07591395179929</v>
      </c>
      <c r="K186" s="2">
        <f>TREND(Calibration!$A$2:$A$4,Calibration!$C$2:$C$4,E186)</f>
        <v>847.21709523920549</v>
      </c>
      <c r="L186" s="2">
        <f>TREND(Calibration!$A$2:$A$4,Calibration!$D$2:$D$4,G186)</f>
        <v>590.84191196692746</v>
      </c>
    </row>
    <row r="187" spans="1:12" x14ac:dyDescent="0.25">
      <c r="A187">
        <v>925086</v>
      </c>
      <c r="B187">
        <v>15.05799961</v>
      </c>
      <c r="C187">
        <v>0.31027000999999998</v>
      </c>
      <c r="D187">
        <v>34.599998470000003</v>
      </c>
      <c r="E187">
        <v>0.30298001000000002</v>
      </c>
      <c r="F187">
        <v>37.984001159999998</v>
      </c>
      <c r="G187">
        <v>0.81279999000000003</v>
      </c>
      <c r="H187">
        <v>30.674999239999998</v>
      </c>
      <c r="J187" s="2">
        <f>TREND(Calibration!$A$2:$A$4,Calibration!$B$2:$B$4,C187)</f>
        <v>348.42498085308534</v>
      </c>
      <c r="K187" s="2">
        <f>TREND(Calibration!$A$2:$A$4,Calibration!$C$2:$C$4,E187)</f>
        <v>848.93463048563603</v>
      </c>
      <c r="L187" s="2">
        <f>TREND(Calibration!$A$2:$A$4,Calibration!$D$2:$D$4,G187)</f>
        <v>588.92844007608892</v>
      </c>
    </row>
    <row r="188" spans="1:12" x14ac:dyDescent="0.25">
      <c r="A188">
        <v>930079</v>
      </c>
      <c r="B188">
        <v>15.11299992</v>
      </c>
      <c r="C188">
        <v>0.30994999000000001</v>
      </c>
      <c r="D188">
        <v>34.605998990000003</v>
      </c>
      <c r="E188">
        <v>0.30340999000000002</v>
      </c>
      <c r="F188">
        <v>38.006000520000001</v>
      </c>
      <c r="G188">
        <v>0.81919998000000005</v>
      </c>
      <c r="H188">
        <v>30.6590004</v>
      </c>
      <c r="J188" s="2">
        <f>TREND(Calibration!$A$2:$A$4,Calibration!$B$2:$B$4,C188)</f>
        <v>347.00969090496392</v>
      </c>
      <c r="K188" s="2">
        <f>TREND(Calibration!$A$2:$A$4,Calibration!$C$2:$C$4,E188)</f>
        <v>852.29132247809207</v>
      </c>
      <c r="L188" s="2">
        <f>TREND(Calibration!$A$2:$A$4,Calibration!$D$2:$D$4,G188)</f>
        <v>593.46401966840745</v>
      </c>
    </row>
    <row r="189" spans="1:12" x14ac:dyDescent="0.25">
      <c r="A189">
        <v>935077</v>
      </c>
      <c r="B189">
        <v>15.08699989</v>
      </c>
      <c r="C189">
        <v>0.31217</v>
      </c>
      <c r="D189">
        <v>34.57799911</v>
      </c>
      <c r="E189">
        <v>0.30362001</v>
      </c>
      <c r="F189">
        <v>37.991001130000001</v>
      </c>
      <c r="G189">
        <v>0.82090001999999995</v>
      </c>
      <c r="H189">
        <v>30.628999709999999</v>
      </c>
      <c r="J189" s="2">
        <f>TREND(Calibration!$A$2:$A$4,Calibration!$B$2:$B$4,C189)</f>
        <v>356.82769552257969</v>
      </c>
      <c r="K189" s="2">
        <f>TREND(Calibration!$A$2:$A$4,Calibration!$C$2:$C$4,E189)</f>
        <v>853.93086955529429</v>
      </c>
      <c r="L189" s="2">
        <f>TREND(Calibration!$A$2:$A$4,Calibration!$D$2:$D$4,G189)</f>
        <v>594.6688132274794</v>
      </c>
    </row>
    <row r="190" spans="1:12" x14ac:dyDescent="0.25">
      <c r="A190">
        <v>940086</v>
      </c>
      <c r="B190">
        <v>14.97399998</v>
      </c>
      <c r="C190">
        <v>0.31849</v>
      </c>
      <c r="D190">
        <v>34.542999270000003</v>
      </c>
      <c r="E190">
        <v>0.30384000999999999</v>
      </c>
      <c r="F190">
        <v>37.903999329999998</v>
      </c>
      <c r="G190">
        <v>0.80629998000000003</v>
      </c>
      <c r="H190">
        <v>30.653999330000001</v>
      </c>
      <c r="J190" s="2">
        <f>TREND(Calibration!$A$2:$A$4,Calibration!$B$2:$B$4,C190)</f>
        <v>384.77792510863264</v>
      </c>
      <c r="K190" s="2">
        <f>TREND(Calibration!$A$2:$A$4,Calibration!$C$2:$C$4,E190)</f>
        <v>855.64832673548949</v>
      </c>
      <c r="L190" s="2">
        <f>TREND(Calibration!$A$2:$A$4,Calibration!$D$2:$D$4,G190)</f>
        <v>584.32197776819987</v>
      </c>
    </row>
    <row r="191" spans="1:12" x14ac:dyDescent="0.25">
      <c r="A191">
        <v>945078</v>
      </c>
      <c r="B191">
        <v>14.92199993</v>
      </c>
      <c r="C191">
        <v>0.31253998999999999</v>
      </c>
      <c r="D191">
        <v>34.618999479999999</v>
      </c>
      <c r="E191">
        <v>0.30287001000000002</v>
      </c>
      <c r="F191">
        <v>37.987998959999999</v>
      </c>
      <c r="G191">
        <v>0.81599997999999996</v>
      </c>
      <c r="H191">
        <v>30.584999079999999</v>
      </c>
      <c r="J191" s="2">
        <f>TREND(Calibration!$A$2:$A$4,Calibration!$B$2:$B$4,C191)</f>
        <v>358.4639780296277</v>
      </c>
      <c r="K191" s="2">
        <f>TREND(Calibration!$A$2:$A$4,Calibration!$C$2:$C$4,E191)</f>
        <v>848.07590189553889</v>
      </c>
      <c r="L191" s="2">
        <f>TREND(Calibration!$A$2:$A$4,Calibration!$D$2:$D$4,G191)</f>
        <v>591.19622632882101</v>
      </c>
    </row>
    <row r="192" spans="1:12" x14ac:dyDescent="0.25">
      <c r="A192">
        <v>950078</v>
      </c>
      <c r="B192">
        <v>14.84000015</v>
      </c>
      <c r="C192">
        <v>0.31226999</v>
      </c>
      <c r="D192">
        <v>34.603000639999998</v>
      </c>
      <c r="E192">
        <v>0.30243998999999999</v>
      </c>
      <c r="F192">
        <v>37.958000179999999</v>
      </c>
      <c r="G192">
        <v>0.80900002000000004</v>
      </c>
      <c r="H192">
        <v>30.569000240000001</v>
      </c>
      <c r="J192" s="2">
        <f>TREND(Calibration!$A$2:$A$4,Calibration!$B$2:$B$4,C192)</f>
        <v>357.26990176566665</v>
      </c>
      <c r="K192" s="2">
        <f>TREND(Calibration!$A$2:$A$4,Calibration!$C$2:$C$4,E192)</f>
        <v>844.71889763814102</v>
      </c>
      <c r="L192" s="2">
        <f>TREND(Calibration!$A$2:$A$4,Calibration!$D$2:$D$4,G192)</f>
        <v>586.23545674589263</v>
      </c>
    </row>
    <row r="193" spans="1:12" x14ac:dyDescent="0.25">
      <c r="A193">
        <v>955078</v>
      </c>
      <c r="B193">
        <v>14.75300026</v>
      </c>
      <c r="C193">
        <v>0.31503001000000003</v>
      </c>
      <c r="D193">
        <v>34.612998959999999</v>
      </c>
      <c r="E193">
        <v>0.30217000999999999</v>
      </c>
      <c r="F193">
        <v>37.91999817</v>
      </c>
      <c r="G193">
        <v>0.81489997999999997</v>
      </c>
      <c r="H193">
        <v>30.572000500000001</v>
      </c>
      <c r="J193" s="2">
        <f>TREND(Calibration!$A$2:$A$4,Calibration!$B$2:$B$4,C193)</f>
        <v>369.47610313625182</v>
      </c>
      <c r="K193" s="2">
        <f>TREND(Calibration!$A$2:$A$4,Calibration!$C$2:$C$4,E193)</f>
        <v>842.61126541309955</v>
      </c>
      <c r="L193" s="2">
        <f>TREND(Calibration!$A$2:$A$4,Calibration!$D$2:$D$4,G193)</f>
        <v>590.41667236833825</v>
      </c>
    </row>
    <row r="194" spans="1:12" x14ac:dyDescent="0.25">
      <c r="A194">
        <v>960077</v>
      </c>
      <c r="B194">
        <v>14.73700047</v>
      </c>
      <c r="C194">
        <v>0.31130001000000002</v>
      </c>
      <c r="D194">
        <v>34.599998470000003</v>
      </c>
      <c r="E194">
        <v>0.30184000999999999</v>
      </c>
      <c r="F194">
        <v>37.909000399999996</v>
      </c>
      <c r="G194">
        <v>0.81010002000000003</v>
      </c>
      <c r="H194">
        <v>30.572000500000001</v>
      </c>
      <c r="J194" s="2">
        <f>TREND(Calibration!$A$2:$A$4,Calibration!$B$2:$B$4,C194)</f>
        <v>352.9801606748631</v>
      </c>
      <c r="K194" s="2">
        <f>TREND(Calibration!$A$2:$A$4,Calibration!$C$2:$C$4,E194)</f>
        <v>840.0350796428072</v>
      </c>
      <c r="L194" s="2">
        <f>TREND(Calibration!$A$2:$A$4,Calibration!$D$2:$D$4,G194)</f>
        <v>587.01501070637539</v>
      </c>
    </row>
    <row r="195" spans="1:12" x14ac:dyDescent="0.25">
      <c r="A195">
        <v>965077</v>
      </c>
      <c r="B195">
        <v>14.83100033</v>
      </c>
      <c r="C195">
        <v>0.31448999</v>
      </c>
      <c r="D195">
        <v>34.590999600000004</v>
      </c>
      <c r="E195">
        <v>0.30179</v>
      </c>
      <c r="F195">
        <v>37.937000269999999</v>
      </c>
      <c r="G195">
        <v>0.81650001000000005</v>
      </c>
      <c r="H195">
        <v>30.597000120000001</v>
      </c>
      <c r="J195" s="2">
        <f>TREND(Calibration!$A$2:$A$4,Calibration!$B$2:$B$4,C195)</f>
        <v>367.08786215823579</v>
      </c>
      <c r="K195" s="2">
        <f>TREND(Calibration!$A$2:$A$4,Calibration!$C$2:$C$4,E195)</f>
        <v>839.64467039925444</v>
      </c>
      <c r="L195" s="2">
        <f>TREND(Calibration!$A$2:$A$4,Calibration!$D$2:$D$4,G195)</f>
        <v>591.55059029869403</v>
      </c>
    </row>
    <row r="196" spans="1:12" x14ac:dyDescent="0.25">
      <c r="A196">
        <v>970083</v>
      </c>
      <c r="B196">
        <v>14.98600006</v>
      </c>
      <c r="C196">
        <v>0.31762001000000001</v>
      </c>
      <c r="D196">
        <v>34.599998470000003</v>
      </c>
      <c r="E196">
        <v>0.30221998999999999</v>
      </c>
      <c r="F196">
        <v>37.984001159999998</v>
      </c>
      <c r="G196">
        <v>0.82139998999999997</v>
      </c>
      <c r="H196">
        <v>30.569000240000001</v>
      </c>
      <c r="J196" s="2">
        <f>TREND(Calibration!$A$2:$A$4,Calibration!$B$2:$B$4,C196)</f>
        <v>380.93039026091583</v>
      </c>
      <c r="K196" s="2">
        <f>TREND(Calibration!$A$2:$A$4,Calibration!$C$2:$C$4,E196)</f>
        <v>843.00144045794582</v>
      </c>
      <c r="L196" s="2">
        <f>TREND(Calibration!$A$2:$A$4,Calibration!$D$2:$D$4,G196)</f>
        <v>595.02313467622719</v>
      </c>
    </row>
    <row r="197" spans="1:12" x14ac:dyDescent="0.25">
      <c r="A197">
        <v>975087</v>
      </c>
      <c r="B197">
        <v>15.131999970000001</v>
      </c>
      <c r="C197">
        <v>0.31378999000000002</v>
      </c>
      <c r="D197">
        <v>34.5929985</v>
      </c>
      <c r="E197">
        <v>0.30281001000000002</v>
      </c>
      <c r="F197">
        <v>37.984001159999998</v>
      </c>
      <c r="G197">
        <v>0.82520002000000003</v>
      </c>
      <c r="H197">
        <v>30.65600014</v>
      </c>
      <c r="J197" s="2">
        <f>TREND(Calibration!$A$2:$A$4,Calibration!$B$2:$B$4,C197)</f>
        <v>363.99210888129983</v>
      </c>
      <c r="K197" s="2">
        <f>TREND(Calibration!$A$2:$A$4,Calibration!$C$2:$C$4,E197)</f>
        <v>847.60750448275826</v>
      </c>
      <c r="L197" s="2">
        <f>TREND(Calibration!$A$2:$A$4,Calibration!$D$2:$D$4,G197)</f>
        <v>597.7161605275486</v>
      </c>
    </row>
    <row r="198" spans="1:12" x14ac:dyDescent="0.25">
      <c r="A198">
        <v>980089</v>
      </c>
      <c r="B198">
        <v>15.194000239999999</v>
      </c>
      <c r="C198">
        <v>0.31422000999999999</v>
      </c>
      <c r="D198">
        <v>34.597000119999997</v>
      </c>
      <c r="E198">
        <v>0.30287001000000002</v>
      </c>
      <c r="F198">
        <v>37.993000029999997</v>
      </c>
      <c r="G198">
        <v>0.82630002000000002</v>
      </c>
      <c r="H198">
        <v>30.600999829999999</v>
      </c>
      <c r="J198" s="2">
        <f>TREND(Calibration!$A$2:$A$4,Calibration!$B$2:$B$4,C198)</f>
        <v>365.89387434436844</v>
      </c>
      <c r="K198" s="2">
        <f>TREND(Calibration!$A$2:$A$4,Calibration!$C$2:$C$4,E198)</f>
        <v>848.07590189553889</v>
      </c>
      <c r="L198" s="2">
        <f>TREND(Calibration!$A$2:$A$4,Calibration!$D$2:$D$4,G198)</f>
        <v>598.49571448803147</v>
      </c>
    </row>
    <row r="199" spans="1:12" x14ac:dyDescent="0.25">
      <c r="A199">
        <v>985078</v>
      </c>
      <c r="B199">
        <v>15.190999980000001</v>
      </c>
      <c r="C199">
        <v>0.31373000000000001</v>
      </c>
      <c r="D199">
        <v>34.5929985</v>
      </c>
      <c r="E199">
        <v>0.30307999000000002</v>
      </c>
      <c r="F199">
        <v>37.938999180000003</v>
      </c>
      <c r="G199">
        <v>0.82190001000000001</v>
      </c>
      <c r="H199">
        <v>30.690999980000001</v>
      </c>
      <c r="J199" s="2">
        <f>TREND(Calibration!$A$2:$A$4,Calibration!$B$2:$B$4,C199)</f>
        <v>363.72680282546617</v>
      </c>
      <c r="K199" s="2">
        <f>TREND(Calibration!$A$2:$A$4,Calibration!$C$2:$C$4,E199)</f>
        <v>849.71513670779927</v>
      </c>
      <c r="L199" s="2">
        <f>TREND(Calibration!$A$2:$A$4,Calibration!$D$2:$D$4,G199)</f>
        <v>595.37749155924598</v>
      </c>
    </row>
    <row r="200" spans="1:12" x14ac:dyDescent="0.25">
      <c r="A200">
        <v>990077</v>
      </c>
      <c r="B200">
        <v>15.152000429999999</v>
      </c>
      <c r="C200">
        <v>0.31433000999999999</v>
      </c>
      <c r="D200">
        <v>34.587001800000003</v>
      </c>
      <c r="E200">
        <v>0.30373000999999999</v>
      </c>
      <c r="F200">
        <v>37.993000029999997</v>
      </c>
      <c r="G200">
        <v>0.82410002000000004</v>
      </c>
      <c r="H200">
        <v>30.674999239999998</v>
      </c>
      <c r="J200" s="2">
        <f>TREND(Calibration!$A$2:$A$4,Calibration!$B$2:$B$4,C200)</f>
        <v>366.3803498593154</v>
      </c>
      <c r="K200" s="2">
        <f>TREND(Calibration!$A$2:$A$4,Calibration!$C$2:$C$4,E200)</f>
        <v>854.78959814539189</v>
      </c>
      <c r="L200" s="2">
        <f>TREND(Calibration!$A$2:$A$4,Calibration!$D$2:$D$4,G200)</f>
        <v>596.93660656706584</v>
      </c>
    </row>
    <row r="201" spans="1:12" x14ac:dyDescent="0.25">
      <c r="A201">
        <v>995077</v>
      </c>
      <c r="B201">
        <v>15.05799961</v>
      </c>
      <c r="C201">
        <v>0.31280999999999998</v>
      </c>
      <c r="D201">
        <v>34.605998990000003</v>
      </c>
      <c r="E201">
        <v>0.30443998999999999</v>
      </c>
      <c r="F201">
        <v>37.980998990000003</v>
      </c>
      <c r="G201">
        <v>0.82190001000000001</v>
      </c>
      <c r="H201">
        <v>30.600999829999999</v>
      </c>
      <c r="J201" s="2">
        <f>TREND(Calibration!$A$2:$A$4,Calibration!$B$2:$B$4,C201)</f>
        <v>359.6580985186356</v>
      </c>
      <c r="K201" s="2">
        <f>TREND(Calibration!$A$2:$A$4,Calibration!$C$2:$C$4,E201)</f>
        <v>860.3321447308233</v>
      </c>
      <c r="L201" s="2">
        <f>TREND(Calibration!$A$2:$A$4,Calibration!$D$2:$D$4,G201)</f>
        <v>595.37749155924598</v>
      </c>
    </row>
    <row r="202" spans="1:12" x14ac:dyDescent="0.25">
      <c r="A202">
        <v>1000078</v>
      </c>
      <c r="B202">
        <v>14.960000040000001</v>
      </c>
      <c r="C202">
        <v>0.31308001000000002</v>
      </c>
      <c r="D202">
        <v>34.612998959999999</v>
      </c>
      <c r="E202">
        <v>0.30502998999999997</v>
      </c>
      <c r="F202">
        <v>37.965000150000002</v>
      </c>
      <c r="G202">
        <v>0.81379997999999998</v>
      </c>
      <c r="H202">
        <v>30.594999309999999</v>
      </c>
      <c r="J202" s="2">
        <f>TREND(Calibration!$A$2:$A$4,Calibration!$B$2:$B$4,C202)</f>
        <v>360.85221900764373</v>
      </c>
      <c r="K202" s="2">
        <f>TREND(Calibration!$A$2:$A$4,Calibration!$C$2:$C$4,E202)</f>
        <v>864.93805262316414</v>
      </c>
      <c r="L202" s="2">
        <f>TREND(Calibration!$A$2:$A$4,Calibration!$D$2:$D$4,G202)</f>
        <v>589.63711840785538</v>
      </c>
    </row>
    <row r="203" spans="1:12" x14ac:dyDescent="0.25">
      <c r="A203">
        <v>1005078</v>
      </c>
      <c r="B203">
        <v>14.8920002</v>
      </c>
      <c r="C203">
        <v>0.31540998999999997</v>
      </c>
      <c r="D203">
        <v>34.605998990000003</v>
      </c>
      <c r="E203">
        <v>0.30535001000000001</v>
      </c>
      <c r="F203">
        <v>37.95500183</v>
      </c>
      <c r="G203">
        <v>0.81279999000000003</v>
      </c>
      <c r="H203">
        <v>30.555999759999999</v>
      </c>
      <c r="J203" s="2">
        <f>TREND(Calibration!$A$2:$A$4,Calibration!$B$2:$B$4,C203)</f>
        <v>371.15656646506613</v>
      </c>
      <c r="K203" s="2">
        <f>TREND(Calibration!$A$2:$A$4,Calibration!$C$2:$C$4,E203)</f>
        <v>867.43632829046487</v>
      </c>
      <c r="L203" s="2">
        <f>TREND(Calibration!$A$2:$A$4,Calibration!$D$2:$D$4,G203)</f>
        <v>588.92844007608892</v>
      </c>
    </row>
    <row r="204" spans="1:12" x14ac:dyDescent="0.25">
      <c r="A204">
        <v>1010078</v>
      </c>
      <c r="B204">
        <v>14.817999840000001</v>
      </c>
      <c r="C204">
        <v>0.31941000000000003</v>
      </c>
      <c r="D204">
        <v>34.616001130000001</v>
      </c>
      <c r="E204">
        <v>0.30535001000000001</v>
      </c>
      <c r="F204">
        <v>37.9109993</v>
      </c>
      <c r="G204">
        <v>0.80839998000000002</v>
      </c>
      <c r="H204">
        <v>30.54700089</v>
      </c>
      <c r="J204" s="2">
        <f>TREND(Calibration!$A$2:$A$4,Calibration!$B$2:$B$4,C204)</f>
        <v>388.84662941546321</v>
      </c>
      <c r="K204" s="2">
        <f>TREND(Calibration!$A$2:$A$4,Calibration!$C$2:$C$4,E204)</f>
        <v>867.43632829046487</v>
      </c>
      <c r="L204" s="2">
        <f>TREND(Calibration!$A$2:$A$4,Calibration!$D$2:$D$4,G204)</f>
        <v>585.81021714730343</v>
      </c>
    </row>
    <row r="205" spans="1:12" x14ac:dyDescent="0.25">
      <c r="A205">
        <v>1015078</v>
      </c>
      <c r="B205">
        <v>14.78800011</v>
      </c>
      <c r="C205">
        <v>0.31470999</v>
      </c>
      <c r="D205">
        <v>34.634998320000001</v>
      </c>
      <c r="E205">
        <v>0.30379</v>
      </c>
      <c r="F205">
        <v>37.916999820000001</v>
      </c>
      <c r="G205">
        <v>0.80900002000000004</v>
      </c>
      <c r="H205">
        <v>30.552999499999999</v>
      </c>
      <c r="J205" s="2">
        <f>TREND(Calibration!$A$2:$A$4,Calibration!$B$2:$B$4,C205)</f>
        <v>368.06081318813017</v>
      </c>
      <c r="K205" s="2">
        <f>TREND(Calibration!$A$2:$A$4,Calibration!$C$2:$C$4,E205)</f>
        <v>855.25791749193718</v>
      </c>
      <c r="L205" s="2">
        <f>TREND(Calibration!$A$2:$A$4,Calibration!$D$2:$D$4,G205)</f>
        <v>586.23545674589263</v>
      </c>
    </row>
    <row r="206" spans="1:12" x14ac:dyDescent="0.25">
      <c r="A206">
        <v>1020078</v>
      </c>
      <c r="B206">
        <v>14.78499985</v>
      </c>
      <c r="C206">
        <v>0.30583999000000001</v>
      </c>
      <c r="D206">
        <v>34.622001650000001</v>
      </c>
      <c r="E206">
        <v>0.30281001000000002</v>
      </c>
      <c r="F206">
        <v>37.914001460000001</v>
      </c>
      <c r="G206">
        <v>0.81169999000000004</v>
      </c>
      <c r="H206">
        <v>30.57900047</v>
      </c>
      <c r="J206" s="2">
        <f>TREND(Calibration!$A$2:$A$4,Calibration!$B$2:$B$4,C206)</f>
        <v>328.83319666466673</v>
      </c>
      <c r="K206" s="2">
        <f>TREND(Calibration!$A$2:$A$4,Calibration!$C$2:$C$4,E206)</f>
        <v>847.60750448275826</v>
      </c>
      <c r="L206" s="2">
        <f>TREND(Calibration!$A$2:$A$4,Calibration!$D$2:$D$4,G206)</f>
        <v>588.14888611560605</v>
      </c>
    </row>
    <row r="207" spans="1:12" x14ac:dyDescent="0.25">
      <c r="A207">
        <v>1025078</v>
      </c>
      <c r="B207">
        <v>14.791999819999999</v>
      </c>
      <c r="C207">
        <v>0.308</v>
      </c>
      <c r="D207">
        <v>34.597000119999997</v>
      </c>
      <c r="E207">
        <v>0.30179</v>
      </c>
      <c r="F207">
        <v>37.903999329999998</v>
      </c>
      <c r="G207">
        <v>0.81169999000000004</v>
      </c>
      <c r="H207">
        <v>30.572000500000001</v>
      </c>
      <c r="J207" s="2">
        <f>TREND(Calibration!$A$2:$A$4,Calibration!$B$2:$B$4,C207)</f>
        <v>338.38585100140244</v>
      </c>
      <c r="K207" s="2">
        <f>TREND(Calibration!$A$2:$A$4,Calibration!$C$2:$C$4,E207)</f>
        <v>839.64467039925444</v>
      </c>
      <c r="L207" s="2">
        <f>TREND(Calibration!$A$2:$A$4,Calibration!$D$2:$D$4,G207)</f>
        <v>588.14888611560605</v>
      </c>
    </row>
    <row r="208" spans="1:12" x14ac:dyDescent="0.25">
      <c r="A208">
        <v>1030080</v>
      </c>
      <c r="B208">
        <v>14.87899971</v>
      </c>
      <c r="C208">
        <v>0.31</v>
      </c>
      <c r="D208">
        <v>34.587001800000003</v>
      </c>
      <c r="E208">
        <v>0.30173000999999999</v>
      </c>
      <c r="F208">
        <v>38</v>
      </c>
      <c r="G208">
        <v>0.81819998999999999</v>
      </c>
      <c r="H208">
        <v>30.582000730000001</v>
      </c>
      <c r="J208" s="2">
        <f>TREND(Calibration!$A$2:$A$4,Calibration!$B$2:$B$4,C208)</f>
        <v>347.23086036407744</v>
      </c>
      <c r="K208" s="2">
        <f>TREND(Calibration!$A$2:$A$4,Calibration!$C$2:$C$4,E208)</f>
        <v>839.17635105270961</v>
      </c>
      <c r="L208" s="2">
        <f>TREND(Calibration!$A$2:$A$4,Calibration!$D$2:$D$4,G208)</f>
        <v>592.75534133664087</v>
      </c>
    </row>
    <row r="209" spans="1:12" x14ac:dyDescent="0.25">
      <c r="A209">
        <v>1035078</v>
      </c>
      <c r="B209">
        <v>14.85999966</v>
      </c>
      <c r="C209">
        <v>0.31091999999999997</v>
      </c>
      <c r="D209">
        <v>34.603000639999998</v>
      </c>
      <c r="E209">
        <v>0.30125001000000001</v>
      </c>
      <c r="F209">
        <v>37.908000950000002</v>
      </c>
      <c r="G209">
        <v>0.81709999</v>
      </c>
      <c r="H209">
        <v>30.627000809999998</v>
      </c>
      <c r="J209" s="2">
        <f>TREND(Calibration!$A$2:$A$4,Calibration!$B$2:$B$4,C209)</f>
        <v>351.29956467090778</v>
      </c>
      <c r="K209" s="2">
        <f>TREND(Calibration!$A$2:$A$4,Calibration!$C$2:$C$4,E209)</f>
        <v>835.42917175046591</v>
      </c>
      <c r="L209" s="2">
        <f>TREND(Calibration!$A$2:$A$4,Calibration!$D$2:$D$4,G209)</f>
        <v>591.975787376158</v>
      </c>
    </row>
    <row r="210" spans="1:12" x14ac:dyDescent="0.25">
      <c r="A210">
        <v>1040079</v>
      </c>
      <c r="B210">
        <v>14.89500046</v>
      </c>
      <c r="C210">
        <v>0.31049000999999998</v>
      </c>
      <c r="D210">
        <v>34.5929985</v>
      </c>
      <c r="E210">
        <v>0.30206000999999999</v>
      </c>
      <c r="F210">
        <v>38.006000520000001</v>
      </c>
      <c r="G210">
        <v>0.81650001000000005</v>
      </c>
      <c r="H210">
        <v>30.57600021</v>
      </c>
      <c r="J210" s="2">
        <f>TREND(Calibration!$A$2:$A$4,Calibration!$B$2:$B$4,C210)</f>
        <v>349.39793188297949</v>
      </c>
      <c r="K210" s="2">
        <f>TREND(Calibration!$A$2:$A$4,Calibration!$C$2:$C$4,E210)</f>
        <v>841.75253682300195</v>
      </c>
      <c r="L210" s="2">
        <f>TREND(Calibration!$A$2:$A$4,Calibration!$D$2:$D$4,G210)</f>
        <v>591.55059029869403</v>
      </c>
    </row>
    <row r="211" spans="1:12" x14ac:dyDescent="0.25">
      <c r="A211">
        <v>1045087</v>
      </c>
      <c r="B211">
        <v>14.91800022</v>
      </c>
      <c r="C211">
        <v>0.31313999999999997</v>
      </c>
      <c r="D211">
        <v>34.590000150000002</v>
      </c>
      <c r="E211">
        <v>0.30217000999999999</v>
      </c>
      <c r="F211">
        <v>37.95500183</v>
      </c>
      <c r="G211">
        <v>0.81919998000000005</v>
      </c>
      <c r="H211">
        <v>30.66200066</v>
      </c>
      <c r="J211" s="2">
        <f>TREND(Calibration!$A$2:$A$4,Calibration!$B$2:$B$4,C211)</f>
        <v>361.11752506347693</v>
      </c>
      <c r="K211" s="2">
        <f>TREND(Calibration!$A$2:$A$4,Calibration!$C$2:$C$4,E211)</f>
        <v>842.61126541309955</v>
      </c>
      <c r="L211" s="2">
        <f>TREND(Calibration!$A$2:$A$4,Calibration!$D$2:$D$4,G211)</f>
        <v>593.46401966840745</v>
      </c>
    </row>
    <row r="212" spans="1:12" x14ac:dyDescent="0.25">
      <c r="A212">
        <v>1050085</v>
      </c>
      <c r="B212">
        <v>14.833999629999999</v>
      </c>
      <c r="C212">
        <v>0.31621999000000001</v>
      </c>
      <c r="D212">
        <v>34.599998470000003</v>
      </c>
      <c r="E212">
        <v>0.30210998999999999</v>
      </c>
      <c r="F212">
        <v>37.990001679999999</v>
      </c>
      <c r="G212">
        <v>0.82679999000000004</v>
      </c>
      <c r="H212">
        <v>30.594999309999999</v>
      </c>
      <c r="J212" s="2">
        <f>TREND(Calibration!$A$2:$A$4,Calibration!$B$2:$B$4,C212)</f>
        <v>374.73879525694974</v>
      </c>
      <c r="K212" s="2">
        <f>TREND(Calibration!$A$2:$A$4,Calibration!$C$2:$C$4,E212)</f>
        <v>842.14271186784822</v>
      </c>
      <c r="L212" s="2">
        <f>TREND(Calibration!$A$2:$A$4,Calibration!$D$2:$D$4,G212)</f>
        <v>598.85003593677925</v>
      </c>
    </row>
    <row r="213" spans="1:12" x14ac:dyDescent="0.25">
      <c r="A213">
        <v>1055100</v>
      </c>
      <c r="B213">
        <v>14.73600006</v>
      </c>
      <c r="C213">
        <v>0.31643999</v>
      </c>
      <c r="D213">
        <v>34.597000119999997</v>
      </c>
      <c r="E213">
        <v>0.30210998999999999</v>
      </c>
      <c r="F213">
        <v>37.94900131</v>
      </c>
      <c r="G213">
        <v>0.81870001999999997</v>
      </c>
      <c r="H213">
        <v>30.569000240000001</v>
      </c>
      <c r="J213" s="2">
        <f>TREND(Calibration!$A$2:$A$4,Calibration!$B$2:$B$4,C213)</f>
        <v>375.71174628684389</v>
      </c>
      <c r="K213" s="2">
        <f>TREND(Calibration!$A$2:$A$4,Calibration!$C$2:$C$4,E213)</f>
        <v>842.14271186784822</v>
      </c>
      <c r="L213" s="2">
        <f>TREND(Calibration!$A$2:$A$4,Calibration!$D$2:$D$4,G213)</f>
        <v>593.10970530651377</v>
      </c>
    </row>
    <row r="214" spans="1:12" x14ac:dyDescent="0.25">
      <c r="A214">
        <v>1060079</v>
      </c>
      <c r="B214">
        <v>14.680999760000001</v>
      </c>
      <c r="C214">
        <v>0.31091999999999997</v>
      </c>
      <c r="D214">
        <v>34.603000639999998</v>
      </c>
      <c r="E214">
        <v>0.30275999999999997</v>
      </c>
      <c r="F214">
        <v>37.923000340000002</v>
      </c>
      <c r="G214">
        <v>0.81870001999999997</v>
      </c>
      <c r="H214">
        <v>30.594999309999999</v>
      </c>
      <c r="J214" s="2">
        <f>TREND(Calibration!$A$2:$A$4,Calibration!$B$2:$B$4,C214)</f>
        <v>351.29956467090778</v>
      </c>
      <c r="K214" s="2">
        <f>TREND(Calibration!$A$2:$A$4,Calibration!$C$2:$C$4,E214)</f>
        <v>847.21709523920549</v>
      </c>
      <c r="L214" s="2">
        <f>TREND(Calibration!$A$2:$A$4,Calibration!$D$2:$D$4,G214)</f>
        <v>593.10970530651377</v>
      </c>
    </row>
    <row r="215" spans="1:12" x14ac:dyDescent="0.25">
      <c r="A215">
        <v>1065092</v>
      </c>
      <c r="B215">
        <v>14.67500019</v>
      </c>
      <c r="C215">
        <v>0.31237999</v>
      </c>
      <c r="D215">
        <v>34.581001280000002</v>
      </c>
      <c r="E215">
        <v>0.30287001000000002</v>
      </c>
      <c r="F215">
        <v>37.958000179999999</v>
      </c>
      <c r="G215">
        <v>0.82359998999999995</v>
      </c>
      <c r="H215">
        <v>30.611000059999999</v>
      </c>
      <c r="J215" s="2">
        <f>TREND(Calibration!$A$2:$A$4,Calibration!$B$2:$B$4,C215)</f>
        <v>357.75637728061383</v>
      </c>
      <c r="K215" s="2">
        <f>TREND(Calibration!$A$2:$A$4,Calibration!$C$2:$C$4,E215)</f>
        <v>848.07590189553889</v>
      </c>
      <c r="L215" s="2">
        <f>TREND(Calibration!$A$2:$A$4,Calibration!$D$2:$D$4,G215)</f>
        <v>596.58224259719282</v>
      </c>
    </row>
    <row r="216" spans="1:12" x14ac:dyDescent="0.25">
      <c r="A216">
        <v>1070079</v>
      </c>
      <c r="B216">
        <v>14.76200008</v>
      </c>
      <c r="C216">
        <v>0.31459999</v>
      </c>
      <c r="D216">
        <v>34.590000150000002</v>
      </c>
      <c r="E216">
        <v>0.30314001000000002</v>
      </c>
      <c r="F216">
        <v>37.938999180000003</v>
      </c>
      <c r="G216">
        <v>0.80739998999999996</v>
      </c>
      <c r="H216">
        <v>30.607999800000002</v>
      </c>
      <c r="J216" s="2">
        <f>TREND(Calibration!$A$2:$A$4,Calibration!$B$2:$B$4,C216)</f>
        <v>367.57433767318298</v>
      </c>
      <c r="K216" s="2">
        <f>TREND(Calibration!$A$2:$A$4,Calibration!$C$2:$C$4,E216)</f>
        <v>850.1836902530506</v>
      </c>
      <c r="L216" s="2">
        <f>TREND(Calibration!$A$2:$A$4,Calibration!$D$2:$D$4,G216)</f>
        <v>585.10153881553686</v>
      </c>
    </row>
    <row r="217" spans="1:12" x14ac:dyDescent="0.25">
      <c r="A217">
        <v>1075078</v>
      </c>
      <c r="B217">
        <v>14.87899971</v>
      </c>
      <c r="C217">
        <v>0.31406000000000001</v>
      </c>
      <c r="D217">
        <v>34.597000119999997</v>
      </c>
      <c r="E217">
        <v>0.30410999</v>
      </c>
      <c r="F217">
        <v>37.94900131</v>
      </c>
      <c r="G217">
        <v>0.81819998999999999</v>
      </c>
      <c r="H217">
        <v>30.6590004</v>
      </c>
      <c r="J217" s="2">
        <f>TREND(Calibration!$A$2:$A$4,Calibration!$B$2:$B$4,C217)</f>
        <v>365.18622937030773</v>
      </c>
      <c r="K217" s="2">
        <f>TREND(Calibration!$A$2:$A$4,Calibration!$C$2:$C$4,E217)</f>
        <v>857.75595896053051</v>
      </c>
      <c r="L217" s="2">
        <f>TREND(Calibration!$A$2:$A$4,Calibration!$D$2:$D$4,G217)</f>
        <v>592.75534133664087</v>
      </c>
    </row>
    <row r="218" spans="1:12" x14ac:dyDescent="0.25">
      <c r="A218">
        <v>1080077</v>
      </c>
      <c r="B218">
        <v>15.01200008</v>
      </c>
      <c r="C218">
        <v>0.31470999</v>
      </c>
      <c r="D218">
        <v>34.576999659999998</v>
      </c>
      <c r="E218">
        <v>0.30508000000000002</v>
      </c>
      <c r="F218">
        <v>37.943000789999999</v>
      </c>
      <c r="G218">
        <v>0.81489997999999997</v>
      </c>
      <c r="H218">
        <v>30.629999160000001</v>
      </c>
      <c r="J218" s="2">
        <f>TREND(Calibration!$A$2:$A$4,Calibration!$B$2:$B$4,C218)</f>
        <v>368.06081318813017</v>
      </c>
      <c r="K218" s="2">
        <f>TREND(Calibration!$A$2:$A$4,Calibration!$C$2:$C$4,E218)</f>
        <v>865.32846186671736</v>
      </c>
      <c r="L218" s="2">
        <f>TREND(Calibration!$A$2:$A$4,Calibration!$D$2:$D$4,G218)</f>
        <v>590.41667236833825</v>
      </c>
    </row>
    <row r="219" spans="1:12" x14ac:dyDescent="0.25">
      <c r="A219">
        <v>1085078</v>
      </c>
      <c r="B219">
        <v>15.16800022</v>
      </c>
      <c r="C219">
        <v>0.31130001000000002</v>
      </c>
      <c r="D219">
        <v>34.564998629999998</v>
      </c>
      <c r="E219">
        <v>0.30599999</v>
      </c>
      <c r="F219">
        <v>37.962001800000003</v>
      </c>
      <c r="G219">
        <v>0.82139998999999997</v>
      </c>
      <c r="H219">
        <v>30.65600014</v>
      </c>
      <c r="J219" s="2">
        <f>TREND(Calibration!$A$2:$A$4,Calibration!$B$2:$B$4,C219)</f>
        <v>352.9801606748631</v>
      </c>
      <c r="K219" s="2">
        <f>TREND(Calibration!$A$2:$A$4,Calibration!$C$2:$C$4,E219)</f>
        <v>872.51047746311565</v>
      </c>
      <c r="L219" s="2">
        <f>TREND(Calibration!$A$2:$A$4,Calibration!$D$2:$D$4,G219)</f>
        <v>595.02313467622719</v>
      </c>
    </row>
    <row r="220" spans="1:12" x14ac:dyDescent="0.25">
      <c r="A220">
        <v>1090086</v>
      </c>
      <c r="B220">
        <v>15.272000309999999</v>
      </c>
      <c r="C220">
        <v>0.31005999000000001</v>
      </c>
      <c r="D220">
        <v>34.603000639999998</v>
      </c>
      <c r="E220">
        <v>0.30632999999999999</v>
      </c>
      <c r="F220">
        <v>37.965000150000002</v>
      </c>
      <c r="G220">
        <v>0.82190001000000001</v>
      </c>
      <c r="H220">
        <v>30.690999980000001</v>
      </c>
      <c r="J220" s="2">
        <f>TREND(Calibration!$A$2:$A$4,Calibration!$B$2:$B$4,C220)</f>
        <v>347.49616641991088</v>
      </c>
      <c r="K220" s="2">
        <f>TREND(Calibration!$A$2:$A$4,Calibration!$C$2:$C$4,E220)</f>
        <v>875.08674129964334</v>
      </c>
      <c r="L220" s="2">
        <f>TREND(Calibration!$A$2:$A$4,Calibration!$D$2:$D$4,G220)</f>
        <v>595.37749155924598</v>
      </c>
    </row>
    <row r="221" spans="1:12" x14ac:dyDescent="0.25">
      <c r="A221">
        <v>1095079</v>
      </c>
      <c r="B221">
        <v>15.25899982</v>
      </c>
      <c r="C221">
        <v>0.30713998999999997</v>
      </c>
      <c r="D221">
        <v>34.647998809999997</v>
      </c>
      <c r="E221">
        <v>0.30579001</v>
      </c>
      <c r="F221">
        <v>37.971000670000002</v>
      </c>
      <c r="G221">
        <v>0.82090001999999995</v>
      </c>
      <c r="H221">
        <v>30.621000290000001</v>
      </c>
      <c r="J221" s="2">
        <f>TREND(Calibration!$A$2:$A$4,Calibration!$B$2:$B$4,C221)</f>
        <v>334.58245275040531</v>
      </c>
      <c r="K221" s="2">
        <f>TREND(Calibration!$A$2:$A$4,Calibration!$C$2:$C$4,E221)</f>
        <v>870.87124265085481</v>
      </c>
      <c r="L221" s="2">
        <f>TREND(Calibration!$A$2:$A$4,Calibration!$D$2:$D$4,G221)</f>
        <v>594.6688132274794</v>
      </c>
    </row>
    <row r="222" spans="1:12" x14ac:dyDescent="0.25">
      <c r="A222">
        <v>1100077</v>
      </c>
      <c r="B222">
        <v>15.2329998</v>
      </c>
      <c r="C222">
        <v>0.31005999000000001</v>
      </c>
      <c r="D222">
        <v>34.612998959999999</v>
      </c>
      <c r="E222">
        <v>0.30508000000000002</v>
      </c>
      <c r="F222">
        <v>37.965000150000002</v>
      </c>
      <c r="G222">
        <v>0.82300001</v>
      </c>
      <c r="H222">
        <v>30.665000920000001</v>
      </c>
      <c r="J222" s="2">
        <f>TREND(Calibration!$A$2:$A$4,Calibration!$B$2:$B$4,C222)</f>
        <v>347.49616641991088</v>
      </c>
      <c r="K222" s="2">
        <f>TREND(Calibration!$A$2:$A$4,Calibration!$C$2:$C$4,E222)</f>
        <v>865.32846186671736</v>
      </c>
      <c r="L222" s="2">
        <f>TREND(Calibration!$A$2:$A$4,Calibration!$D$2:$D$4,G222)</f>
        <v>596.15704551972885</v>
      </c>
    </row>
    <row r="223" spans="1:12" x14ac:dyDescent="0.25">
      <c r="A223">
        <v>1105077</v>
      </c>
      <c r="B223">
        <v>15.147999759999999</v>
      </c>
      <c r="C223">
        <v>0.30340999000000002</v>
      </c>
      <c r="D223">
        <v>34.599998470000003</v>
      </c>
      <c r="E223">
        <v>0.30470999999999998</v>
      </c>
      <c r="F223">
        <v>37.973999020000001</v>
      </c>
      <c r="G223">
        <v>0.81169999000000004</v>
      </c>
      <c r="H223">
        <v>30.65600014</v>
      </c>
      <c r="J223" s="2">
        <f>TREND(Calibration!$A$2:$A$4,Calibration!$B$2:$B$4,C223)</f>
        <v>318.08651028901681</v>
      </c>
      <c r="K223" s="2">
        <f>TREND(Calibration!$A$2:$A$4,Calibration!$C$2:$C$4,E223)</f>
        <v>862.44001115457081</v>
      </c>
      <c r="L223" s="2">
        <f>TREND(Calibration!$A$2:$A$4,Calibration!$D$2:$D$4,G223)</f>
        <v>588.14888611560605</v>
      </c>
    </row>
    <row r="224" spans="1:12" x14ac:dyDescent="0.25">
      <c r="A224">
        <v>1110086</v>
      </c>
      <c r="B224">
        <v>15.100000380000001</v>
      </c>
      <c r="C224">
        <v>0.30708000000000002</v>
      </c>
      <c r="D224">
        <v>34.587001800000003</v>
      </c>
      <c r="E224">
        <v>0.30437999999999998</v>
      </c>
      <c r="F224">
        <v>38</v>
      </c>
      <c r="G224">
        <v>0.81599997999999996</v>
      </c>
      <c r="H224">
        <v>30.584999079999999</v>
      </c>
      <c r="J224" s="2">
        <f>TREND(Calibration!$A$2:$A$4,Calibration!$B$2:$B$4,C224)</f>
        <v>334.3171466945721</v>
      </c>
      <c r="K224" s="2">
        <f>TREND(Calibration!$A$2:$A$4,Calibration!$C$2:$C$4,E224)</f>
        <v>859.86382538427802</v>
      </c>
      <c r="L224" s="2">
        <f>TREND(Calibration!$A$2:$A$4,Calibration!$D$2:$D$4,G224)</f>
        <v>591.19622632882101</v>
      </c>
    </row>
    <row r="225" spans="1:12" x14ac:dyDescent="0.25">
      <c r="A225">
        <v>1115078</v>
      </c>
      <c r="B225">
        <v>15.022000309999999</v>
      </c>
      <c r="C225">
        <v>0.30676001000000003</v>
      </c>
      <c r="D225">
        <v>34.576999659999998</v>
      </c>
      <c r="E225">
        <v>0.30379</v>
      </c>
      <c r="F225">
        <v>37.932998660000003</v>
      </c>
      <c r="G225">
        <v>0.81330000999999996</v>
      </c>
      <c r="H225">
        <v>30.652999879999999</v>
      </c>
      <c r="J225" s="2">
        <f>TREND(Calibration!$A$2:$A$4,Calibration!$B$2:$B$4,C225)</f>
        <v>332.901989421591</v>
      </c>
      <c r="K225" s="2">
        <f>TREND(Calibration!$A$2:$A$4,Calibration!$C$2:$C$4,E225)</f>
        <v>855.25791749193718</v>
      </c>
      <c r="L225" s="2">
        <f>TREND(Calibration!$A$2:$A$4,Calibration!$D$2:$D$4,G225)</f>
        <v>589.2827969591076</v>
      </c>
    </row>
    <row r="226" spans="1:12" x14ac:dyDescent="0.25">
      <c r="A226">
        <v>1120078</v>
      </c>
      <c r="B226">
        <v>14.993000029999999</v>
      </c>
      <c r="C226">
        <v>0.30698001000000003</v>
      </c>
      <c r="D226">
        <v>34.561000819999997</v>
      </c>
      <c r="E226">
        <v>0.30314001000000002</v>
      </c>
      <c r="F226">
        <v>37.943000789999999</v>
      </c>
      <c r="G226">
        <v>0.80900002000000004</v>
      </c>
      <c r="H226">
        <v>30.624000550000002</v>
      </c>
      <c r="J226" s="2">
        <f>TREND(Calibration!$A$2:$A$4,Calibration!$B$2:$B$4,C226)</f>
        <v>333.87494045148514</v>
      </c>
      <c r="K226" s="2">
        <f>TREND(Calibration!$A$2:$A$4,Calibration!$C$2:$C$4,E226)</f>
        <v>850.1836902530506</v>
      </c>
      <c r="L226" s="2">
        <f>TREND(Calibration!$A$2:$A$4,Calibration!$D$2:$D$4,G226)</f>
        <v>586.23545674589263</v>
      </c>
    </row>
    <row r="227" spans="1:12" x14ac:dyDescent="0.25">
      <c r="A227">
        <v>1125086</v>
      </c>
      <c r="B227">
        <v>14.944000239999999</v>
      </c>
      <c r="C227">
        <v>0.30724998999999997</v>
      </c>
      <c r="D227">
        <v>34.576999659999998</v>
      </c>
      <c r="E227">
        <v>0.30318999000000002</v>
      </c>
      <c r="F227">
        <v>37.995998380000003</v>
      </c>
      <c r="G227">
        <v>0.80739998999999996</v>
      </c>
      <c r="H227">
        <v>30.597999569999999</v>
      </c>
      <c r="J227" s="2">
        <f>TREND(Calibration!$A$2:$A$4,Calibration!$B$2:$B$4,C227)</f>
        <v>335.0689282653525</v>
      </c>
      <c r="K227" s="2">
        <f>TREND(Calibration!$A$2:$A$4,Calibration!$C$2:$C$4,E227)</f>
        <v>850.57386529789687</v>
      </c>
      <c r="L227" s="2">
        <f>TREND(Calibration!$A$2:$A$4,Calibration!$D$2:$D$4,G227)</f>
        <v>585.10153881553686</v>
      </c>
    </row>
    <row r="228" spans="1:12" x14ac:dyDescent="0.25">
      <c r="A228">
        <v>1130188</v>
      </c>
      <c r="B228">
        <v>14.93799973</v>
      </c>
      <c r="C228">
        <v>0.30816999</v>
      </c>
      <c r="D228">
        <v>34.551998140000002</v>
      </c>
      <c r="E228">
        <v>0.30281001000000002</v>
      </c>
      <c r="F228">
        <v>37.993000029999997</v>
      </c>
      <c r="G228">
        <v>0.81279999000000003</v>
      </c>
      <c r="H228">
        <v>30.597999569999999</v>
      </c>
      <c r="J228" s="2">
        <f>TREND(Calibration!$A$2:$A$4,Calibration!$B$2:$B$4,C228)</f>
        <v>339.13763257218307</v>
      </c>
      <c r="K228" s="2">
        <f>TREND(Calibration!$A$2:$A$4,Calibration!$C$2:$C$4,E228)</f>
        <v>847.60750448275826</v>
      </c>
      <c r="L228" s="2">
        <f>TREND(Calibration!$A$2:$A$4,Calibration!$D$2:$D$4,G228)</f>
        <v>588.92844007608892</v>
      </c>
    </row>
    <row r="229" spans="1:12" x14ac:dyDescent="0.25">
      <c r="A229">
        <v>1135087</v>
      </c>
      <c r="B229">
        <v>14.940999980000001</v>
      </c>
      <c r="C229">
        <v>0.30752000000000002</v>
      </c>
      <c r="D229">
        <v>34.5929985</v>
      </c>
      <c r="E229">
        <v>0.30307999000000002</v>
      </c>
      <c r="F229">
        <v>37.993000029999997</v>
      </c>
      <c r="G229">
        <v>0.80839998000000002</v>
      </c>
      <c r="H229">
        <v>30.6590004</v>
      </c>
      <c r="J229" s="2">
        <f>TREND(Calibration!$A$2:$A$4,Calibration!$B$2:$B$4,C229)</f>
        <v>336.26304875436063</v>
      </c>
      <c r="K229" s="2">
        <f>TREND(Calibration!$A$2:$A$4,Calibration!$C$2:$C$4,E229)</f>
        <v>849.71513670779927</v>
      </c>
      <c r="L229" s="2">
        <f>TREND(Calibration!$A$2:$A$4,Calibration!$D$2:$D$4,G229)</f>
        <v>585.81021714730343</v>
      </c>
    </row>
    <row r="230" spans="1:12" x14ac:dyDescent="0.25">
      <c r="A230">
        <v>1140079</v>
      </c>
      <c r="B230">
        <v>14.95400047</v>
      </c>
      <c r="C230">
        <v>0.30605999</v>
      </c>
      <c r="D230">
        <v>34.57400131</v>
      </c>
      <c r="E230">
        <v>0.30351999000000002</v>
      </c>
      <c r="F230">
        <v>37.951999659999998</v>
      </c>
      <c r="G230">
        <v>0.80949998000000001</v>
      </c>
      <c r="H230">
        <v>30.621000290000001</v>
      </c>
      <c r="J230" s="2">
        <f>TREND(Calibration!$A$2:$A$4,Calibration!$B$2:$B$4,C230)</f>
        <v>329.8061476945611</v>
      </c>
      <c r="K230" s="2">
        <f>TREND(Calibration!$A$2:$A$4,Calibration!$C$2:$C$4,E230)</f>
        <v>853.15005106818967</v>
      </c>
      <c r="L230" s="2">
        <f>TREND(Calibration!$A$2:$A$4,Calibration!$D$2:$D$4,G230)</f>
        <v>586.58977110778619</v>
      </c>
    </row>
    <row r="231" spans="1:12" x14ac:dyDescent="0.25">
      <c r="A231">
        <v>1145078</v>
      </c>
      <c r="B231">
        <v>14.9829998</v>
      </c>
      <c r="C231">
        <v>0.30794999000000001</v>
      </c>
      <c r="D231">
        <v>34.618999479999999</v>
      </c>
      <c r="E231">
        <v>0.30410999</v>
      </c>
      <c r="F231">
        <v>37.945999149999999</v>
      </c>
      <c r="G231">
        <v>0.80569999999999997</v>
      </c>
      <c r="H231">
        <v>30.624000550000002</v>
      </c>
      <c r="J231" s="2">
        <f>TREND(Calibration!$A$2:$A$4,Calibration!$B$2:$B$4,C231)</f>
        <v>338.16468154228892</v>
      </c>
      <c r="K231" s="2">
        <f>TREND(Calibration!$A$2:$A$4,Calibration!$C$2:$C$4,E231)</f>
        <v>857.75595896053051</v>
      </c>
      <c r="L231" s="2">
        <f>TREND(Calibration!$A$2:$A$4,Calibration!$D$2:$D$4,G231)</f>
        <v>583.8967806907358</v>
      </c>
    </row>
    <row r="232" spans="1:12" x14ac:dyDescent="0.25">
      <c r="A232">
        <v>1150078</v>
      </c>
      <c r="B232">
        <v>15.01500034</v>
      </c>
      <c r="C232">
        <v>0.30783999000000001</v>
      </c>
      <c r="D232">
        <v>34.57400131</v>
      </c>
      <c r="E232">
        <v>0.30437999999999998</v>
      </c>
      <c r="F232">
        <v>37.965000150000002</v>
      </c>
      <c r="G232">
        <v>0.81010002000000003</v>
      </c>
      <c r="H232">
        <v>30.621000290000001</v>
      </c>
      <c r="J232" s="2">
        <f>TREND(Calibration!$A$2:$A$4,Calibration!$B$2:$B$4,C232)</f>
        <v>337.67820602734173</v>
      </c>
      <c r="K232" s="2">
        <f>TREND(Calibration!$A$2:$A$4,Calibration!$C$2:$C$4,E232)</f>
        <v>859.86382538427802</v>
      </c>
      <c r="L232" s="2">
        <f>TREND(Calibration!$A$2:$A$4,Calibration!$D$2:$D$4,G232)</f>
        <v>587.01501070637539</v>
      </c>
    </row>
    <row r="233" spans="1:12" x14ac:dyDescent="0.25">
      <c r="A233">
        <v>1155086</v>
      </c>
      <c r="B233">
        <v>14.989000320000001</v>
      </c>
      <c r="C233">
        <v>0.30588999</v>
      </c>
      <c r="D233">
        <v>34.618999479999999</v>
      </c>
      <c r="E233">
        <v>0.30406000999999999</v>
      </c>
      <c r="F233">
        <v>37.986999509999997</v>
      </c>
      <c r="G233">
        <v>0.82139998999999997</v>
      </c>
      <c r="H233">
        <v>30.624000550000002</v>
      </c>
      <c r="J233" s="2">
        <f>TREND(Calibration!$A$2:$A$4,Calibration!$B$2:$B$4,C233)</f>
        <v>329.05432189873363</v>
      </c>
      <c r="K233" s="2">
        <f>TREND(Calibration!$A$2:$A$4,Calibration!$C$2:$C$4,E233)</f>
        <v>857.36578391568423</v>
      </c>
      <c r="L233" s="2">
        <f>TREND(Calibration!$A$2:$A$4,Calibration!$D$2:$D$4,G233)</f>
        <v>595.02313467622719</v>
      </c>
    </row>
    <row r="234" spans="1:12" x14ac:dyDescent="0.25">
      <c r="A234">
        <v>1160079</v>
      </c>
      <c r="B234">
        <v>14.914999959999999</v>
      </c>
      <c r="C234">
        <v>0.30871000999999998</v>
      </c>
      <c r="D234">
        <v>34.568000789999999</v>
      </c>
      <c r="E234">
        <v>0.30417000999999999</v>
      </c>
      <c r="F234">
        <v>37.945999149999999</v>
      </c>
      <c r="G234">
        <v>0.81489997999999997</v>
      </c>
      <c r="H234">
        <v>30.621000290000001</v>
      </c>
      <c r="J234" s="2">
        <f>TREND(Calibration!$A$2:$A$4,Calibration!$B$2:$B$4,C234)</f>
        <v>341.52587355019887</v>
      </c>
      <c r="K234" s="2">
        <f>TREND(Calibration!$A$2:$A$4,Calibration!$C$2:$C$4,E234)</f>
        <v>858.22451250578183</v>
      </c>
      <c r="L234" s="2">
        <f>TREND(Calibration!$A$2:$A$4,Calibration!$D$2:$D$4,G234)</f>
        <v>590.41667236833825</v>
      </c>
    </row>
    <row r="235" spans="1:12" x14ac:dyDescent="0.25">
      <c r="A235">
        <v>1165096</v>
      </c>
      <c r="B235">
        <v>14.80799961</v>
      </c>
      <c r="C235">
        <v>0.31091999999999997</v>
      </c>
      <c r="D235">
        <v>34.576999659999998</v>
      </c>
      <c r="E235">
        <v>0.30437999999999998</v>
      </c>
      <c r="F235">
        <v>37.984001159999998</v>
      </c>
      <c r="G235">
        <v>0.81819998999999999</v>
      </c>
      <c r="H235">
        <v>30.53100014</v>
      </c>
      <c r="J235" s="2">
        <f>TREND(Calibration!$A$2:$A$4,Calibration!$B$2:$B$4,C235)</f>
        <v>351.29956467090778</v>
      </c>
      <c r="K235" s="2">
        <f>TREND(Calibration!$A$2:$A$4,Calibration!$C$2:$C$4,E235)</f>
        <v>859.86382538427802</v>
      </c>
      <c r="L235" s="2">
        <f>TREND(Calibration!$A$2:$A$4,Calibration!$D$2:$D$4,G235)</f>
        <v>592.75534133664087</v>
      </c>
    </row>
    <row r="236" spans="1:12" x14ac:dyDescent="0.25">
      <c r="A236">
        <v>1170079</v>
      </c>
      <c r="B236">
        <v>14.73600006</v>
      </c>
      <c r="C236">
        <v>0.31162000000000001</v>
      </c>
      <c r="D236">
        <v>34.576999659999998</v>
      </c>
      <c r="E236">
        <v>0.30437999999999998</v>
      </c>
      <c r="F236">
        <v>37.9109993</v>
      </c>
      <c r="G236">
        <v>0.81709999</v>
      </c>
      <c r="H236">
        <v>30.562999730000001</v>
      </c>
      <c r="J236" s="2">
        <f>TREND(Calibration!$A$2:$A$4,Calibration!$B$2:$B$4,C236)</f>
        <v>354.39531794784421</v>
      </c>
      <c r="K236" s="2">
        <f>TREND(Calibration!$A$2:$A$4,Calibration!$C$2:$C$4,E236)</f>
        <v>859.86382538427802</v>
      </c>
      <c r="L236" s="2">
        <f>TREND(Calibration!$A$2:$A$4,Calibration!$D$2:$D$4,G236)</f>
        <v>591.975787376158</v>
      </c>
    </row>
    <row r="237" spans="1:12" x14ac:dyDescent="0.25">
      <c r="A237">
        <v>1175078</v>
      </c>
      <c r="B237">
        <v>14.72000027</v>
      </c>
      <c r="C237">
        <v>0.31125000000000003</v>
      </c>
      <c r="D237">
        <v>34.564998629999998</v>
      </c>
      <c r="E237">
        <v>0.30508000000000002</v>
      </c>
      <c r="F237">
        <v>37.932998660000003</v>
      </c>
      <c r="G237">
        <v>0.82249998999999996</v>
      </c>
      <c r="H237">
        <v>30.58799934</v>
      </c>
      <c r="J237" s="2">
        <f>TREND(Calibration!$A$2:$A$4,Calibration!$B$2:$B$4,C237)</f>
        <v>352.75899121574935</v>
      </c>
      <c r="K237" s="2">
        <f>TREND(Calibration!$A$2:$A$4,Calibration!$C$2:$C$4,E237)</f>
        <v>865.32846186671736</v>
      </c>
      <c r="L237" s="2">
        <f>TREND(Calibration!$A$2:$A$4,Calibration!$D$2:$D$4,G237)</f>
        <v>595.80268863671006</v>
      </c>
    </row>
    <row r="238" spans="1:12" x14ac:dyDescent="0.25">
      <c r="A238">
        <v>1180078</v>
      </c>
      <c r="B238">
        <v>14.78199959</v>
      </c>
      <c r="C238">
        <v>0.30871000999999998</v>
      </c>
      <c r="D238">
        <v>34.568000789999999</v>
      </c>
      <c r="E238">
        <v>0.30605999</v>
      </c>
      <c r="F238">
        <v>37.951999659999998</v>
      </c>
      <c r="G238">
        <v>0.81220000999999997</v>
      </c>
      <c r="H238">
        <v>30.565999980000001</v>
      </c>
      <c r="J238" s="2">
        <f>TREND(Calibration!$A$2:$A$4,Calibration!$B$2:$B$4,C238)</f>
        <v>341.52587355019887</v>
      </c>
      <c r="K238" s="2">
        <f>TREND(Calibration!$A$2:$A$4,Calibration!$C$2:$C$4,E238)</f>
        <v>872.97887487589583</v>
      </c>
      <c r="L238" s="2">
        <f>TREND(Calibration!$A$2:$A$4,Calibration!$D$2:$D$4,G238)</f>
        <v>588.50324299862473</v>
      </c>
    </row>
    <row r="239" spans="1:12" x14ac:dyDescent="0.25">
      <c r="A239">
        <v>1185086</v>
      </c>
      <c r="B239">
        <v>14.928000450000001</v>
      </c>
      <c r="C239">
        <v>0.30903000000000003</v>
      </c>
      <c r="D239">
        <v>34.539001460000001</v>
      </c>
      <c r="E239">
        <v>0.30599999</v>
      </c>
      <c r="F239">
        <v>38</v>
      </c>
      <c r="G239">
        <v>0.82679999000000004</v>
      </c>
      <c r="H239">
        <v>30.549999239999998</v>
      </c>
      <c r="J239" s="2">
        <f>TREND(Calibration!$A$2:$A$4,Calibration!$B$2:$B$4,C239)</f>
        <v>342.9410308231802</v>
      </c>
      <c r="K239" s="2">
        <f>TREND(Calibration!$A$2:$A$4,Calibration!$C$2:$C$4,E239)</f>
        <v>872.51047746311565</v>
      </c>
      <c r="L239" s="2">
        <f>TREND(Calibration!$A$2:$A$4,Calibration!$D$2:$D$4,G239)</f>
        <v>598.85003593677925</v>
      </c>
    </row>
    <row r="240" spans="1:12" x14ac:dyDescent="0.25">
      <c r="A240">
        <v>1190085</v>
      </c>
      <c r="B240">
        <v>15.053999900000001</v>
      </c>
      <c r="C240">
        <v>0.31005999000000001</v>
      </c>
      <c r="D240">
        <v>34.581001280000002</v>
      </c>
      <c r="E240">
        <v>0.30568001</v>
      </c>
      <c r="F240">
        <v>37.993000029999997</v>
      </c>
      <c r="G240">
        <v>0.82730000999999997</v>
      </c>
      <c r="H240">
        <v>30.540000920000001</v>
      </c>
      <c r="J240" s="2">
        <f>TREND(Calibration!$A$2:$A$4,Calibration!$B$2:$B$4,C240)</f>
        <v>347.49616641991088</v>
      </c>
      <c r="K240" s="2">
        <f>TREND(Calibration!$A$2:$A$4,Calibration!$C$2:$C$4,E240)</f>
        <v>870.01251406075721</v>
      </c>
      <c r="L240" s="2">
        <f>TREND(Calibration!$A$2:$A$4,Calibration!$D$2:$D$4,G240)</f>
        <v>599.20439281979793</v>
      </c>
    </row>
    <row r="241" spans="1:12" x14ac:dyDescent="0.25">
      <c r="A241">
        <v>1195130</v>
      </c>
      <c r="B241">
        <v>15.16800022</v>
      </c>
      <c r="C241">
        <v>0.31027000999999998</v>
      </c>
      <c r="D241">
        <v>34.5929985</v>
      </c>
      <c r="E241">
        <v>0.30535001000000001</v>
      </c>
      <c r="F241">
        <v>37.936000819999997</v>
      </c>
      <c r="G241">
        <v>0.81330000999999996</v>
      </c>
      <c r="H241">
        <v>30.492000579999999</v>
      </c>
      <c r="J241" s="2">
        <f>TREND(Calibration!$A$2:$A$4,Calibration!$B$2:$B$4,C241)</f>
        <v>348.42498085308534</v>
      </c>
      <c r="K241" s="2">
        <f>TREND(Calibration!$A$2:$A$4,Calibration!$C$2:$C$4,E241)</f>
        <v>867.43632829046487</v>
      </c>
      <c r="L241" s="2">
        <f>TREND(Calibration!$A$2:$A$4,Calibration!$D$2:$D$4,G241)</f>
        <v>589.2827969591076</v>
      </c>
    </row>
    <row r="242" spans="1:12" x14ac:dyDescent="0.25">
      <c r="A242">
        <v>1200087</v>
      </c>
      <c r="B242">
        <v>15.248999599999999</v>
      </c>
      <c r="C242">
        <v>0.30698001000000003</v>
      </c>
      <c r="D242">
        <v>34.57400131</v>
      </c>
      <c r="E242">
        <v>0.30665000999999997</v>
      </c>
      <c r="F242">
        <v>37.945999149999999</v>
      </c>
      <c r="G242">
        <v>0.82090001999999995</v>
      </c>
      <c r="H242">
        <v>30.617000579999999</v>
      </c>
      <c r="J242" s="2">
        <f>TREND(Calibration!$A$2:$A$4,Calibration!$B$2:$B$4,C242)</f>
        <v>333.87494045148514</v>
      </c>
      <c r="K242" s="2">
        <f>TREND(Calibration!$A$2:$A$4,Calibration!$C$2:$C$4,E242)</f>
        <v>877.58493890070781</v>
      </c>
      <c r="L242" s="2">
        <f>TREND(Calibration!$A$2:$A$4,Calibration!$D$2:$D$4,G242)</f>
        <v>594.6688132274794</v>
      </c>
    </row>
    <row r="243" spans="1:12" x14ac:dyDescent="0.25">
      <c r="A243">
        <v>1205079</v>
      </c>
      <c r="B243">
        <v>15.222999570000001</v>
      </c>
      <c r="C243">
        <v>0.31086998999999998</v>
      </c>
      <c r="D243">
        <v>34.568000789999999</v>
      </c>
      <c r="E243">
        <v>0.30702998999999997</v>
      </c>
      <c r="F243">
        <v>37.9679985</v>
      </c>
      <c r="G243">
        <v>0.81599997999999996</v>
      </c>
      <c r="H243">
        <v>30.507999420000001</v>
      </c>
      <c r="J243" s="2">
        <f>TREND(Calibration!$A$2:$A$4,Calibration!$B$2:$B$4,C243)</f>
        <v>351.07839521179426</v>
      </c>
      <c r="K243" s="2">
        <f>TREND(Calibration!$A$2:$A$4,Calibration!$C$2:$C$4,E243)</f>
        <v>880.55129971584643</v>
      </c>
      <c r="L243" s="2">
        <f>TREND(Calibration!$A$2:$A$4,Calibration!$D$2:$D$4,G243)</f>
        <v>591.19622632882101</v>
      </c>
    </row>
    <row r="244" spans="1:12" x14ac:dyDescent="0.25">
      <c r="A244">
        <v>1210077</v>
      </c>
      <c r="B244">
        <v>15.18700027</v>
      </c>
      <c r="C244">
        <v>0.31319001000000002</v>
      </c>
      <c r="D244">
        <v>34.597000119999997</v>
      </c>
      <c r="E244">
        <v>0.30665000999999997</v>
      </c>
      <c r="F244">
        <v>37.91999817</v>
      </c>
      <c r="G244">
        <v>0.81650001000000005</v>
      </c>
      <c r="H244">
        <v>30.584999079999999</v>
      </c>
      <c r="J244" s="2">
        <f>TREND(Calibration!$A$2:$A$4,Calibration!$B$2:$B$4,C244)</f>
        <v>361.33869452259091</v>
      </c>
      <c r="K244" s="2">
        <f>TREND(Calibration!$A$2:$A$4,Calibration!$C$2:$C$4,E244)</f>
        <v>877.58493890070781</v>
      </c>
      <c r="L244" s="2">
        <f>TREND(Calibration!$A$2:$A$4,Calibration!$D$2:$D$4,G244)</f>
        <v>591.55059029869403</v>
      </c>
    </row>
    <row r="245" spans="1:12" x14ac:dyDescent="0.25">
      <c r="A245">
        <v>1215085</v>
      </c>
      <c r="B245">
        <v>15.11299992</v>
      </c>
      <c r="C245">
        <v>0.30691998999999998</v>
      </c>
      <c r="D245">
        <v>34.568000789999999</v>
      </c>
      <c r="E245">
        <v>0.30698001000000003</v>
      </c>
      <c r="F245">
        <v>38.002998349999999</v>
      </c>
      <c r="G245">
        <v>0.82359998999999995</v>
      </c>
      <c r="H245">
        <v>30.524000170000001</v>
      </c>
      <c r="J245" s="2">
        <f>TREND(Calibration!$A$2:$A$4,Calibration!$B$2:$B$4,C245)</f>
        <v>333.60950172051116</v>
      </c>
      <c r="K245" s="2">
        <f>TREND(Calibration!$A$2:$A$4,Calibration!$C$2:$C$4,E245)</f>
        <v>880.16112467100106</v>
      </c>
      <c r="L245" s="2">
        <f>TREND(Calibration!$A$2:$A$4,Calibration!$D$2:$D$4,G245)</f>
        <v>596.58224259719282</v>
      </c>
    </row>
    <row r="246" spans="1:12" x14ac:dyDescent="0.25">
      <c r="A246">
        <v>1220078</v>
      </c>
      <c r="B246">
        <v>15.041000370000001</v>
      </c>
      <c r="C246">
        <v>0.31060000999999998</v>
      </c>
      <c r="D246">
        <v>34.603000639999998</v>
      </c>
      <c r="E246">
        <v>0.30746001000000001</v>
      </c>
      <c r="F246">
        <v>37.936000819999997</v>
      </c>
      <c r="G246">
        <v>0.81919998000000005</v>
      </c>
      <c r="H246">
        <v>30.57900047</v>
      </c>
      <c r="J246" s="2">
        <f>TREND(Calibration!$A$2:$A$4,Calibration!$B$2:$B$4,C246)</f>
        <v>349.88440739792668</v>
      </c>
      <c r="K246" s="2">
        <f>TREND(Calibration!$A$2:$A$4,Calibration!$C$2:$C$4,E246)</f>
        <v>883.9083039732443</v>
      </c>
      <c r="L246" s="2">
        <f>TREND(Calibration!$A$2:$A$4,Calibration!$D$2:$D$4,G246)</f>
        <v>593.46401966840745</v>
      </c>
    </row>
    <row r="247" spans="1:12" x14ac:dyDescent="0.25">
      <c r="A247">
        <v>1225078</v>
      </c>
      <c r="B247">
        <v>14.928000450000001</v>
      </c>
      <c r="C247">
        <v>0.31064998999999999</v>
      </c>
      <c r="D247">
        <v>34.555000309999997</v>
      </c>
      <c r="E247">
        <v>0.30724998999999997</v>
      </c>
      <c r="F247">
        <v>37.984001159999998</v>
      </c>
      <c r="G247">
        <v>0.81379997999999998</v>
      </c>
      <c r="H247">
        <v>30.594999309999999</v>
      </c>
      <c r="J247" s="2">
        <f>TREND(Calibration!$A$2:$A$4,Calibration!$B$2:$B$4,C247)</f>
        <v>350.10544418189988</v>
      </c>
      <c r="K247" s="2">
        <f>TREND(Calibration!$A$2:$A$4,Calibration!$C$2:$C$4,E247)</f>
        <v>882.26875689604162</v>
      </c>
      <c r="L247" s="2">
        <f>TREND(Calibration!$A$2:$A$4,Calibration!$D$2:$D$4,G247)</f>
        <v>589.63711840785538</v>
      </c>
    </row>
    <row r="248" spans="1:12" x14ac:dyDescent="0.25">
      <c r="A248">
        <v>1230103</v>
      </c>
      <c r="B248">
        <v>14.800999640000001</v>
      </c>
      <c r="C248">
        <v>0.31114000000000003</v>
      </c>
      <c r="D248">
        <v>34.616001130000001</v>
      </c>
      <c r="E248">
        <v>0.30735001000000001</v>
      </c>
      <c r="F248">
        <v>37.965000150000002</v>
      </c>
      <c r="G248">
        <v>0.81220000999999997</v>
      </c>
      <c r="H248">
        <v>30.510999680000001</v>
      </c>
      <c r="J248" s="2">
        <f>TREND(Calibration!$A$2:$A$4,Calibration!$B$2:$B$4,C248)</f>
        <v>352.27251570080239</v>
      </c>
      <c r="K248" s="2">
        <f>TREND(Calibration!$A$2:$A$4,Calibration!$C$2:$C$4,E248)</f>
        <v>883.04957538314716</v>
      </c>
      <c r="L248" s="2">
        <f>TREND(Calibration!$A$2:$A$4,Calibration!$D$2:$D$4,G248)</f>
        <v>588.50324299862473</v>
      </c>
    </row>
    <row r="249" spans="1:12" x14ac:dyDescent="0.25">
      <c r="A249">
        <v>1235092</v>
      </c>
      <c r="B249">
        <v>14.80500031</v>
      </c>
      <c r="C249">
        <v>0.31091999999999997</v>
      </c>
      <c r="D249">
        <v>34.587001800000003</v>
      </c>
      <c r="E249">
        <v>0.30594999</v>
      </c>
      <c r="F249">
        <v>37.91999817</v>
      </c>
      <c r="G249">
        <v>0.81379997999999998</v>
      </c>
      <c r="H249">
        <v>30.57900047</v>
      </c>
      <c r="J249" s="2">
        <f>TREND(Calibration!$A$2:$A$4,Calibration!$B$2:$B$4,C249)</f>
        <v>351.29956467090778</v>
      </c>
      <c r="K249" s="2">
        <f>TREND(Calibration!$A$2:$A$4,Calibration!$C$2:$C$4,E249)</f>
        <v>872.12014628579823</v>
      </c>
      <c r="L249" s="2">
        <f>TREND(Calibration!$A$2:$A$4,Calibration!$D$2:$D$4,G249)</f>
        <v>589.63711840785538</v>
      </c>
    </row>
    <row r="250" spans="1:12" x14ac:dyDescent="0.25">
      <c r="A250">
        <v>1240086</v>
      </c>
      <c r="B250">
        <v>14.821000099999999</v>
      </c>
      <c r="C250">
        <v>0.31595001</v>
      </c>
      <c r="D250">
        <v>34.605998990000003</v>
      </c>
      <c r="E250">
        <v>0.30626999999999999</v>
      </c>
      <c r="F250">
        <v>37.977001190000003</v>
      </c>
      <c r="G250">
        <v>0.81379997999999998</v>
      </c>
      <c r="H250">
        <v>30.591999049999998</v>
      </c>
      <c r="J250" s="2">
        <f>TREND(Calibration!$A$2:$A$4,Calibration!$B$2:$B$4,C250)</f>
        <v>373.54480744308216</v>
      </c>
      <c r="K250" s="2">
        <f>TREND(Calibration!$A$2:$A$4,Calibration!$C$2:$C$4,E250)</f>
        <v>874.6183438868627</v>
      </c>
      <c r="L250" s="2">
        <f>TREND(Calibration!$A$2:$A$4,Calibration!$D$2:$D$4,G250)</f>
        <v>589.63711840785538</v>
      </c>
    </row>
    <row r="251" spans="1:12" x14ac:dyDescent="0.25">
      <c r="A251">
        <v>1245079</v>
      </c>
      <c r="B251">
        <v>14.87899971</v>
      </c>
      <c r="C251">
        <v>0.31568000000000002</v>
      </c>
      <c r="D251">
        <v>34.61000061</v>
      </c>
      <c r="E251">
        <v>0.30637999999999999</v>
      </c>
      <c r="F251">
        <v>37.94900131</v>
      </c>
      <c r="G251">
        <v>0.80900002000000004</v>
      </c>
      <c r="H251">
        <v>30.565999980000001</v>
      </c>
      <c r="J251" s="2">
        <f>TREND(Calibration!$A$2:$A$4,Calibration!$B$2:$B$4,C251)</f>
        <v>372.35068695407426</v>
      </c>
      <c r="K251" s="2">
        <f>TREND(Calibration!$A$2:$A$4,Calibration!$C$2:$C$4,E251)</f>
        <v>875.4770724769603</v>
      </c>
      <c r="L251" s="2">
        <f>TREND(Calibration!$A$2:$A$4,Calibration!$D$2:$D$4,G251)</f>
        <v>586.23545674589263</v>
      </c>
    </row>
    <row r="252" spans="1:12" x14ac:dyDescent="0.25">
      <c r="A252">
        <v>1250078</v>
      </c>
      <c r="B252">
        <v>14.97000027</v>
      </c>
      <c r="C252">
        <v>0.31637999</v>
      </c>
      <c r="D252">
        <v>34.61000061</v>
      </c>
      <c r="E252">
        <v>0.30632999999999999</v>
      </c>
      <c r="F252">
        <v>37.962001800000003</v>
      </c>
      <c r="G252">
        <v>0.81279999000000003</v>
      </c>
      <c r="H252">
        <v>30.57900047</v>
      </c>
      <c r="J252" s="2">
        <f>TREND(Calibration!$A$2:$A$4,Calibration!$B$2:$B$4,C252)</f>
        <v>375.44639600596361</v>
      </c>
      <c r="K252" s="2">
        <f>TREND(Calibration!$A$2:$A$4,Calibration!$C$2:$C$4,E252)</f>
        <v>875.08674129964334</v>
      </c>
      <c r="L252" s="2">
        <f>TREND(Calibration!$A$2:$A$4,Calibration!$D$2:$D$4,G252)</f>
        <v>588.92844007608892</v>
      </c>
    </row>
    <row r="253" spans="1:12" x14ac:dyDescent="0.25">
      <c r="A253">
        <v>1255078</v>
      </c>
      <c r="B253">
        <v>14.99600029</v>
      </c>
      <c r="C253">
        <v>0.31130001000000002</v>
      </c>
      <c r="D253">
        <v>34.618999479999999</v>
      </c>
      <c r="E253">
        <v>0.30502998999999997</v>
      </c>
      <c r="F253">
        <v>37.945999149999999</v>
      </c>
      <c r="G253">
        <v>0.81330000999999996</v>
      </c>
      <c r="H253">
        <v>30.569000240000001</v>
      </c>
      <c r="J253" s="2">
        <f>TREND(Calibration!$A$2:$A$4,Calibration!$B$2:$B$4,C253)</f>
        <v>352.9801606748631</v>
      </c>
      <c r="K253" s="2">
        <f>TREND(Calibration!$A$2:$A$4,Calibration!$C$2:$C$4,E253)</f>
        <v>864.93805262316414</v>
      </c>
      <c r="L253" s="2">
        <f>TREND(Calibration!$A$2:$A$4,Calibration!$D$2:$D$4,G253)</f>
        <v>589.2827969591076</v>
      </c>
    </row>
    <row r="254" spans="1:12" x14ac:dyDescent="0.25">
      <c r="A254">
        <v>1260089</v>
      </c>
      <c r="B254">
        <v>15.04800034</v>
      </c>
      <c r="C254">
        <v>0.31334999000000002</v>
      </c>
      <c r="D254">
        <v>34.587001800000003</v>
      </c>
      <c r="E254">
        <v>0.30346000000000001</v>
      </c>
      <c r="F254">
        <v>38.019001009999997</v>
      </c>
      <c r="G254">
        <v>0.81980001999999996</v>
      </c>
      <c r="H254">
        <v>30.552999499999999</v>
      </c>
      <c r="J254" s="2">
        <f>TREND(Calibration!$A$2:$A$4,Calibration!$B$2:$B$4,C254)</f>
        <v>362.0462068215113</v>
      </c>
      <c r="K254" s="2">
        <f>TREND(Calibration!$A$2:$A$4,Calibration!$C$2:$C$4,E254)</f>
        <v>852.68173172164438</v>
      </c>
      <c r="L254" s="2">
        <f>TREND(Calibration!$A$2:$A$4,Calibration!$D$2:$D$4,G254)</f>
        <v>593.88925926699653</v>
      </c>
    </row>
    <row r="255" spans="1:12" x14ac:dyDescent="0.25">
      <c r="A255">
        <v>1265085</v>
      </c>
      <c r="B255">
        <v>15.027999879999999</v>
      </c>
      <c r="C255">
        <v>0.31130001000000002</v>
      </c>
      <c r="D255">
        <v>34.555000309999997</v>
      </c>
      <c r="E255">
        <v>0.30210998999999999</v>
      </c>
      <c r="F255">
        <v>38.01499939</v>
      </c>
      <c r="G255">
        <v>0.82569999000000005</v>
      </c>
      <c r="H255">
        <v>30.559999470000001</v>
      </c>
      <c r="J255" s="2">
        <f>TREND(Calibration!$A$2:$A$4,Calibration!$B$2:$B$4,C255)</f>
        <v>352.9801606748631</v>
      </c>
      <c r="K255" s="2">
        <f>TREND(Calibration!$A$2:$A$4,Calibration!$C$2:$C$4,E255)</f>
        <v>842.14271186784822</v>
      </c>
      <c r="L255" s="2">
        <f>TREND(Calibration!$A$2:$A$4,Calibration!$D$2:$D$4,G255)</f>
        <v>598.07048197629649</v>
      </c>
    </row>
    <row r="256" spans="1:12" x14ac:dyDescent="0.25">
      <c r="A256">
        <v>1270078</v>
      </c>
      <c r="B256">
        <v>14.97000027</v>
      </c>
      <c r="C256">
        <v>0.31141001000000001</v>
      </c>
      <c r="D256">
        <v>34.576999659999998</v>
      </c>
      <c r="E256">
        <v>0.30118999000000002</v>
      </c>
      <c r="F256">
        <v>37.936000819999997</v>
      </c>
      <c r="G256">
        <v>0.81169999000000004</v>
      </c>
      <c r="H256">
        <v>30.47900009</v>
      </c>
      <c r="J256" s="2">
        <f>TREND(Calibration!$A$2:$A$4,Calibration!$B$2:$B$4,C256)</f>
        <v>353.46663618981006</v>
      </c>
      <c r="K256" s="2">
        <f>TREND(Calibration!$A$2:$A$4,Calibration!$C$2:$C$4,E256)</f>
        <v>834.96061820521459</v>
      </c>
      <c r="L256" s="2">
        <f>TREND(Calibration!$A$2:$A$4,Calibration!$D$2:$D$4,G256)</f>
        <v>588.14888611560605</v>
      </c>
    </row>
    <row r="257" spans="1:12" x14ac:dyDescent="0.25">
      <c r="A257">
        <v>1275078</v>
      </c>
      <c r="B257">
        <v>14.934000019999999</v>
      </c>
      <c r="C257">
        <v>0.31211000999999999</v>
      </c>
      <c r="D257">
        <v>34.557998660000003</v>
      </c>
      <c r="E257">
        <v>0.29978999000000001</v>
      </c>
      <c r="F257">
        <v>37.903999329999998</v>
      </c>
      <c r="G257">
        <v>0.80900002000000004</v>
      </c>
      <c r="H257">
        <v>30.51799965</v>
      </c>
      <c r="J257" s="2">
        <f>TREND(Calibration!$A$2:$A$4,Calibration!$B$2:$B$4,C257)</f>
        <v>356.56238946674625</v>
      </c>
      <c r="K257" s="2">
        <f>TREND(Calibration!$A$2:$A$4,Calibration!$C$2:$C$4,E257)</f>
        <v>824.0313452403368</v>
      </c>
      <c r="L257" s="2">
        <f>TREND(Calibration!$A$2:$A$4,Calibration!$D$2:$D$4,G257)</f>
        <v>586.23545674589263</v>
      </c>
    </row>
    <row r="258" spans="1:12" x14ac:dyDescent="0.25">
      <c r="A258">
        <v>1280078</v>
      </c>
      <c r="B258">
        <v>14.852999690000001</v>
      </c>
      <c r="C258">
        <v>0.31</v>
      </c>
      <c r="D258">
        <v>34.597000119999997</v>
      </c>
      <c r="E258">
        <v>0.29854000000000003</v>
      </c>
      <c r="F258">
        <v>37.914001460000001</v>
      </c>
      <c r="G258">
        <v>0.81059998</v>
      </c>
      <c r="H258">
        <v>30.5340004</v>
      </c>
      <c r="J258" s="2">
        <f>TREND(Calibration!$A$2:$A$4,Calibration!$B$2:$B$4,C258)</f>
        <v>347.23086036407744</v>
      </c>
      <c r="K258" s="2">
        <f>TREND(Calibration!$A$2:$A$4,Calibration!$C$2:$C$4,E258)</f>
        <v>814.27314387364618</v>
      </c>
      <c r="L258" s="2">
        <f>TREND(Calibration!$A$2:$A$4,Calibration!$D$2:$D$4,G258)</f>
        <v>587.36932506826906</v>
      </c>
    </row>
    <row r="259" spans="1:12" x14ac:dyDescent="0.25">
      <c r="A259">
        <v>1285078</v>
      </c>
      <c r="B259">
        <v>14.79800034</v>
      </c>
      <c r="C259">
        <v>0.31222000999999999</v>
      </c>
      <c r="D259">
        <v>34.583999630000001</v>
      </c>
      <c r="E259">
        <v>0.29692000000000002</v>
      </c>
      <c r="F259">
        <v>37.926998140000002</v>
      </c>
      <c r="G259">
        <v>0.80409998000000005</v>
      </c>
      <c r="H259">
        <v>30.492000579999999</v>
      </c>
      <c r="J259" s="2">
        <f>TREND(Calibration!$A$2:$A$4,Calibration!$B$2:$B$4,C259)</f>
        <v>357.04886498169344</v>
      </c>
      <c r="K259" s="2">
        <f>TREND(Calibration!$A$2:$A$4,Calibration!$C$2:$C$4,E259)</f>
        <v>801.6264137285732</v>
      </c>
      <c r="L259" s="2">
        <f>TREND(Calibration!$A$2:$A$4,Calibration!$D$2:$D$4,G259)</f>
        <v>582.76286984723424</v>
      </c>
    </row>
    <row r="260" spans="1:12" x14ac:dyDescent="0.25">
      <c r="A260">
        <v>1290078</v>
      </c>
      <c r="B260">
        <v>14.795000079999999</v>
      </c>
      <c r="C260">
        <v>0.31784001000000001</v>
      </c>
      <c r="D260">
        <v>34.599998470000003</v>
      </c>
      <c r="E260">
        <v>0.29497999000000003</v>
      </c>
      <c r="F260">
        <v>37.930000309999997</v>
      </c>
      <c r="G260">
        <v>0.80299997000000001</v>
      </c>
      <c r="H260">
        <v>30.46299934</v>
      </c>
      <c r="J260" s="2">
        <f>TREND(Calibration!$A$2:$A$4,Calibration!$B$2:$B$4,C260)</f>
        <v>381.90334129080998</v>
      </c>
      <c r="K260" s="2">
        <f>TREND(Calibration!$A$2:$A$4,Calibration!$C$2:$C$4,E260)</f>
        <v>786.4814859824362</v>
      </c>
      <c r="L260" s="2">
        <f>TREND(Calibration!$A$2:$A$4,Calibration!$D$2:$D$4,G260)</f>
        <v>581.98330879989726</v>
      </c>
    </row>
    <row r="261" spans="1:12" x14ac:dyDescent="0.25">
      <c r="A261">
        <v>1295078</v>
      </c>
      <c r="B261">
        <v>14.86900043</v>
      </c>
      <c r="C261">
        <v>0.31125000000000003</v>
      </c>
      <c r="D261">
        <v>34.564998629999998</v>
      </c>
      <c r="E261">
        <v>0.29238001000000002</v>
      </c>
      <c r="F261">
        <v>37.926998140000002</v>
      </c>
      <c r="G261">
        <v>0.80629998000000003</v>
      </c>
      <c r="H261">
        <v>30.45400047</v>
      </c>
      <c r="J261" s="2">
        <f>TREND(Calibration!$A$2:$A$4,Calibration!$B$2:$B$4,C261)</f>
        <v>352.75899121574935</v>
      </c>
      <c r="K261" s="2">
        <f>TREND(Calibration!$A$2:$A$4,Calibration!$C$2:$C$4,E261)</f>
        <v>766.1844208944201</v>
      </c>
      <c r="L261" s="2">
        <f>TREND(Calibration!$A$2:$A$4,Calibration!$D$2:$D$4,G261)</f>
        <v>584.32197776819987</v>
      </c>
    </row>
    <row r="262" spans="1:12" x14ac:dyDescent="0.25">
      <c r="A262">
        <v>1300078</v>
      </c>
      <c r="B262">
        <v>15.00899982</v>
      </c>
      <c r="C262">
        <v>0.31546000000000002</v>
      </c>
      <c r="D262">
        <v>34.548999790000003</v>
      </c>
      <c r="E262">
        <v>0.29071000000000002</v>
      </c>
      <c r="F262">
        <v>37.945999149999999</v>
      </c>
      <c r="G262">
        <v>0.80470001999999996</v>
      </c>
      <c r="H262">
        <v>30.437999730000001</v>
      </c>
      <c r="J262" s="2">
        <f>TREND(Calibration!$A$2:$A$4,Calibration!$B$2:$B$4,C262)</f>
        <v>371.37773592418012</v>
      </c>
      <c r="K262" s="2">
        <f>TREND(Calibration!$A$2:$A$4,Calibration!$C$2:$C$4,E262)</f>
        <v>753.14728150579481</v>
      </c>
      <c r="L262" s="2">
        <f>TREND(Calibration!$A$2:$A$4,Calibration!$D$2:$D$4,G262)</f>
        <v>583.18810944582344</v>
      </c>
    </row>
    <row r="263" spans="1:12" x14ac:dyDescent="0.25">
      <c r="A263">
        <v>1305087</v>
      </c>
      <c r="B263">
        <v>15.17099953</v>
      </c>
      <c r="C263">
        <v>0.30810999999999999</v>
      </c>
      <c r="D263">
        <v>34.564998629999998</v>
      </c>
      <c r="E263">
        <v>0.28778999999999999</v>
      </c>
      <c r="F263">
        <v>37.962001800000003</v>
      </c>
      <c r="G263">
        <v>0.81980001999999996</v>
      </c>
      <c r="H263">
        <v>30.54700089</v>
      </c>
      <c r="J263" s="2">
        <f>TREND(Calibration!$A$2:$A$4,Calibration!$B$2:$B$4,C263)</f>
        <v>338.87232651634963</v>
      </c>
      <c r="K263" s="2">
        <f>TREND(Calibration!$A$2:$A$4,Calibration!$C$2:$C$4,E263)</f>
        <v>730.35194075047843</v>
      </c>
      <c r="L263" s="2">
        <f>TREND(Calibration!$A$2:$A$4,Calibration!$D$2:$D$4,G263)</f>
        <v>593.88925926699653</v>
      </c>
    </row>
    <row r="264" spans="1:12" x14ac:dyDescent="0.25">
      <c r="A264">
        <v>1310078</v>
      </c>
      <c r="B264">
        <v>15.25899982</v>
      </c>
      <c r="C264">
        <v>0.31043999999999999</v>
      </c>
      <c r="D264">
        <v>34.581001280000002</v>
      </c>
      <c r="E264">
        <v>0.28622001000000002</v>
      </c>
      <c r="F264">
        <v>37.990001679999999</v>
      </c>
      <c r="G264">
        <v>0.81379997999999998</v>
      </c>
      <c r="H264">
        <v>30.47900009</v>
      </c>
      <c r="J264" s="2">
        <f>TREND(Calibration!$A$2:$A$4,Calibration!$B$2:$B$4,C264)</f>
        <v>349.17676242386597</v>
      </c>
      <c r="K264" s="2">
        <f>TREND(Calibration!$A$2:$A$4,Calibration!$C$2:$C$4,E264)</f>
        <v>718.09561984895868</v>
      </c>
      <c r="L264" s="2">
        <f>TREND(Calibration!$A$2:$A$4,Calibration!$D$2:$D$4,G264)</f>
        <v>589.63711840785538</v>
      </c>
    </row>
    <row r="265" spans="1:12" x14ac:dyDescent="0.25">
      <c r="A265">
        <v>1315078</v>
      </c>
      <c r="B265">
        <v>15.272000309999999</v>
      </c>
      <c r="C265">
        <v>0.31080999999999998</v>
      </c>
      <c r="D265">
        <v>34.616001130000001</v>
      </c>
      <c r="E265">
        <v>0.28487000000000001</v>
      </c>
      <c r="F265">
        <v>37.932998660000003</v>
      </c>
      <c r="G265">
        <v>0.81059998</v>
      </c>
      <c r="H265">
        <v>30.434000019999999</v>
      </c>
      <c r="J265" s="2">
        <f>TREND(Calibration!$A$2:$A$4,Calibration!$B$2:$B$4,C265)</f>
        <v>350.8130891559606</v>
      </c>
      <c r="K265" s="2">
        <f>TREND(Calibration!$A$2:$A$4,Calibration!$C$2:$C$4,E265)</f>
        <v>707.55659999516251</v>
      </c>
      <c r="L265" s="2">
        <f>TREND(Calibration!$A$2:$A$4,Calibration!$D$2:$D$4,G265)</f>
        <v>587.36932506826906</v>
      </c>
    </row>
    <row r="266" spans="1:12" x14ac:dyDescent="0.25">
      <c r="A266">
        <v>1320078</v>
      </c>
      <c r="B266">
        <v>15.184000019999999</v>
      </c>
      <c r="C266">
        <v>0.31492000999999997</v>
      </c>
      <c r="D266">
        <v>34.576999659999998</v>
      </c>
      <c r="E266">
        <v>0.28330000999999999</v>
      </c>
      <c r="F266">
        <v>37.936000819999997</v>
      </c>
      <c r="G266">
        <v>0.81379997999999998</v>
      </c>
      <c r="H266">
        <v>30.434000019999999</v>
      </c>
      <c r="J266" s="2">
        <f>TREND(Calibration!$A$2:$A$4,Calibration!$B$2:$B$4,C266)</f>
        <v>368.98962762130441</v>
      </c>
      <c r="K266" s="2">
        <f>TREND(Calibration!$A$2:$A$4,Calibration!$C$2:$C$4,E266)</f>
        <v>695.30027909364185</v>
      </c>
      <c r="L266" s="2">
        <f>TREND(Calibration!$A$2:$A$4,Calibration!$D$2:$D$4,G266)</f>
        <v>589.63711840785538</v>
      </c>
    </row>
    <row r="267" spans="1:12" x14ac:dyDescent="0.25">
      <c r="A267">
        <v>1325078</v>
      </c>
      <c r="B267">
        <v>15.074000359999999</v>
      </c>
      <c r="C267">
        <v>0.31444000999999999</v>
      </c>
      <c r="D267">
        <v>34.557998660000003</v>
      </c>
      <c r="E267">
        <v>0.28097999000000001</v>
      </c>
      <c r="F267">
        <v>37.938999180000003</v>
      </c>
      <c r="G267">
        <v>0.81110000999999998</v>
      </c>
      <c r="H267">
        <v>30.424999239999998</v>
      </c>
      <c r="J267" s="2">
        <f>TREND(Calibration!$A$2:$A$4,Calibration!$B$2:$B$4,C267)</f>
        <v>366.86682537426259</v>
      </c>
      <c r="K267" s="2">
        <f>TREND(Calibration!$A$2:$A$4,Calibration!$C$2:$C$4,E267)</f>
        <v>677.18875633365974</v>
      </c>
      <c r="L267" s="2">
        <f>TREND(Calibration!$A$2:$A$4,Calibration!$D$2:$D$4,G267)</f>
        <v>587.72368903814197</v>
      </c>
    </row>
    <row r="268" spans="1:12" x14ac:dyDescent="0.25">
      <c r="A268">
        <v>1330087</v>
      </c>
      <c r="B268">
        <v>15.01500034</v>
      </c>
      <c r="C268">
        <v>0.31189001</v>
      </c>
      <c r="D268">
        <v>34.605998990000003</v>
      </c>
      <c r="E268">
        <v>0.27979000999999998</v>
      </c>
      <c r="F268">
        <v>37.926998140000002</v>
      </c>
      <c r="G268">
        <v>0.81110000999999998</v>
      </c>
      <c r="H268">
        <v>30.415000920000001</v>
      </c>
      <c r="J268" s="2">
        <f>TREND(Calibration!$A$2:$A$4,Calibration!$B$2:$B$4,C268)</f>
        <v>355.58943843685211</v>
      </c>
      <c r="K268" s="2">
        <f>TREND(Calibration!$A$2:$A$4,Calibration!$C$2:$C$4,E268)</f>
        <v>667.89903044598464</v>
      </c>
      <c r="L268" s="2">
        <f>TREND(Calibration!$A$2:$A$4,Calibration!$D$2:$D$4,G268)</f>
        <v>587.72368903814197</v>
      </c>
    </row>
    <row r="269" spans="1:12" x14ac:dyDescent="0.25">
      <c r="A269">
        <v>1335079</v>
      </c>
      <c r="B269">
        <v>14.98600006</v>
      </c>
      <c r="C269">
        <v>0.31664999999999999</v>
      </c>
      <c r="D269">
        <v>34.541999820000001</v>
      </c>
      <c r="E269">
        <v>0.27844000000000002</v>
      </c>
      <c r="F269">
        <v>37.971000670000002</v>
      </c>
      <c r="G269">
        <v>0.82190001000000001</v>
      </c>
      <c r="H269">
        <v>30.492000579999999</v>
      </c>
      <c r="J269" s="2">
        <f>TREND(Calibration!$A$2:$A$4,Calibration!$B$2:$B$4,C269)</f>
        <v>376.64051649497151</v>
      </c>
      <c r="K269" s="2">
        <f>TREND(Calibration!$A$2:$A$4,Calibration!$C$2:$C$4,E269)</f>
        <v>657.36001059218893</v>
      </c>
      <c r="L269" s="2">
        <f>TREND(Calibration!$A$2:$A$4,Calibration!$D$2:$D$4,G269)</f>
        <v>595.37749155924598</v>
      </c>
    </row>
    <row r="270" spans="1:12" x14ac:dyDescent="0.25">
      <c r="A270">
        <v>1340078</v>
      </c>
      <c r="B270">
        <v>14.95400047</v>
      </c>
      <c r="C270">
        <v>0.31610999000000001</v>
      </c>
      <c r="D270">
        <v>34.564998629999998</v>
      </c>
      <c r="E270">
        <v>0.27713999</v>
      </c>
      <c r="F270">
        <v>37.995998380000003</v>
      </c>
      <c r="G270">
        <v>0.82249998999999996</v>
      </c>
      <c r="H270">
        <v>30.507999420000001</v>
      </c>
      <c r="J270" s="2">
        <f>TREND(Calibration!$A$2:$A$4,Calibration!$B$2:$B$4,C270)</f>
        <v>374.25231974200256</v>
      </c>
      <c r="K270" s="2">
        <f>TREND(Calibration!$A$2:$A$4,Calibration!$C$2:$C$4,E270)</f>
        <v>647.21132191570973</v>
      </c>
      <c r="L270" s="2">
        <f>TREND(Calibration!$A$2:$A$4,Calibration!$D$2:$D$4,G270)</f>
        <v>595.80268863671006</v>
      </c>
    </row>
    <row r="271" spans="1:12" x14ac:dyDescent="0.25">
      <c r="A271">
        <v>1345078</v>
      </c>
      <c r="B271">
        <v>14.93799973</v>
      </c>
      <c r="C271">
        <v>0.31356999000000002</v>
      </c>
      <c r="D271">
        <v>34.570999149999999</v>
      </c>
      <c r="E271">
        <v>0.27616000000000002</v>
      </c>
      <c r="F271">
        <v>37.984001159999998</v>
      </c>
      <c r="G271">
        <v>0.81279999000000003</v>
      </c>
      <c r="H271">
        <v>30.457000730000001</v>
      </c>
      <c r="J271" s="2">
        <f>TREND(Calibration!$A$2:$A$4,Calibration!$B$2:$B$4,C271)</f>
        <v>363.01915785140545</v>
      </c>
      <c r="K271" s="2">
        <f>TREND(Calibration!$A$2:$A$4,Calibration!$C$2:$C$4,E271)</f>
        <v>639.56090890653081</v>
      </c>
      <c r="L271" s="2">
        <f>TREND(Calibration!$A$2:$A$4,Calibration!$D$2:$D$4,G271)</f>
        <v>588.92844007608892</v>
      </c>
    </row>
    <row r="272" spans="1:12" x14ac:dyDescent="0.25">
      <c r="A272">
        <v>1350078</v>
      </c>
      <c r="B272">
        <v>14.975999829999999</v>
      </c>
      <c r="C272">
        <v>0.31156999000000002</v>
      </c>
      <c r="D272">
        <v>34.583999630000001</v>
      </c>
      <c r="E272">
        <v>0.27480999</v>
      </c>
      <c r="F272">
        <v>37.980998990000003</v>
      </c>
      <c r="G272">
        <v>0.81709999</v>
      </c>
      <c r="H272">
        <v>30.437999730000001</v>
      </c>
      <c r="J272" s="2">
        <f>TREND(Calibration!$A$2:$A$4,Calibration!$B$2:$B$4,C272)</f>
        <v>354.17414848873045</v>
      </c>
      <c r="K272" s="2">
        <f>TREND(Calibration!$A$2:$A$4,Calibration!$C$2:$C$4,E272)</f>
        <v>629.02188905273465</v>
      </c>
      <c r="L272" s="2">
        <f>TREND(Calibration!$A$2:$A$4,Calibration!$D$2:$D$4,G272)</f>
        <v>591.975787376158</v>
      </c>
    </row>
    <row r="273" spans="1:12" x14ac:dyDescent="0.25">
      <c r="A273">
        <v>1355078</v>
      </c>
      <c r="B273">
        <v>15.11600018</v>
      </c>
      <c r="C273">
        <v>0.31325001000000002</v>
      </c>
      <c r="D273">
        <v>34.570999149999999</v>
      </c>
      <c r="E273">
        <v>0.27351998999999999</v>
      </c>
      <c r="F273">
        <v>37.971000670000002</v>
      </c>
      <c r="G273">
        <v>0.81489997999999997</v>
      </c>
      <c r="H273">
        <v>30.459999079999999</v>
      </c>
      <c r="J273" s="2">
        <f>TREND(Calibration!$A$2:$A$4,Calibration!$B$2:$B$4,C273)</f>
        <v>361.6040448034712</v>
      </c>
      <c r="K273" s="2">
        <f>TREND(Calibration!$A$2:$A$4,Calibration!$C$2:$C$4,E273)</f>
        <v>618.95134467795447</v>
      </c>
      <c r="L273" s="2">
        <f>TREND(Calibration!$A$2:$A$4,Calibration!$D$2:$D$4,G273)</f>
        <v>590.41667236833825</v>
      </c>
    </row>
    <row r="274" spans="1:12" x14ac:dyDescent="0.25">
      <c r="A274">
        <v>1360078</v>
      </c>
      <c r="B274">
        <v>15.184000019999999</v>
      </c>
      <c r="C274">
        <v>0.32297998999999999</v>
      </c>
      <c r="D274">
        <v>34.568000789999999</v>
      </c>
      <c r="E274">
        <v>0.27260000000000001</v>
      </c>
      <c r="F274">
        <v>37.980998990000003</v>
      </c>
      <c r="G274">
        <v>0.80839998000000002</v>
      </c>
      <c r="H274">
        <v>30.45400047</v>
      </c>
      <c r="J274" s="2">
        <f>TREND(Calibration!$A$2:$A$4,Calibration!$B$2:$B$4,C274)</f>
        <v>404.63492690279099</v>
      </c>
      <c r="K274" s="2">
        <f>TREND(Calibration!$A$2:$A$4,Calibration!$C$2:$C$4,E274)</f>
        <v>611.76932908155618</v>
      </c>
      <c r="L274" s="2">
        <f>TREND(Calibration!$A$2:$A$4,Calibration!$D$2:$D$4,G274)</f>
        <v>585.81021714730343</v>
      </c>
    </row>
    <row r="275" spans="1:12" x14ac:dyDescent="0.25">
      <c r="A275">
        <v>1365078</v>
      </c>
      <c r="B275">
        <v>15.24600029</v>
      </c>
      <c r="C275">
        <v>0.31237999</v>
      </c>
      <c r="D275">
        <v>34.568000789999999</v>
      </c>
      <c r="E275">
        <v>0.27125000999999999</v>
      </c>
      <c r="F275">
        <v>37.977001190000003</v>
      </c>
      <c r="G275">
        <v>0.80900002000000004</v>
      </c>
      <c r="H275">
        <v>30.447000500000001</v>
      </c>
      <c r="J275" s="2">
        <f>TREND(Calibration!$A$2:$A$4,Calibration!$B$2:$B$4,C275)</f>
        <v>357.75637728061383</v>
      </c>
      <c r="K275" s="2">
        <f>TREND(Calibration!$A$2:$A$4,Calibration!$C$2:$C$4,E275)</f>
        <v>601.23046536023116</v>
      </c>
      <c r="L275" s="2">
        <f>TREND(Calibration!$A$2:$A$4,Calibration!$D$2:$D$4,G275)</f>
        <v>586.23545674589263</v>
      </c>
    </row>
    <row r="276" spans="1:12" x14ac:dyDescent="0.25">
      <c r="A276">
        <v>1370078</v>
      </c>
      <c r="B276">
        <v>15.22999954</v>
      </c>
      <c r="C276">
        <v>0.31119001000000002</v>
      </c>
      <c r="D276">
        <v>34.583999630000001</v>
      </c>
      <c r="E276">
        <v>0.27022001000000001</v>
      </c>
      <c r="F276">
        <v>37.971000670000002</v>
      </c>
      <c r="G276">
        <v>0.80900002000000004</v>
      </c>
      <c r="H276">
        <v>30.482999800000002</v>
      </c>
      <c r="J276" s="2">
        <f>TREND(Calibration!$A$2:$A$4,Calibration!$B$2:$B$4,C276)</f>
        <v>352.49368515991591</v>
      </c>
      <c r="K276" s="2">
        <f>TREND(Calibration!$A$2:$A$4,Calibration!$C$2:$C$4,E276)</f>
        <v>593.18964310749993</v>
      </c>
      <c r="L276" s="2">
        <f>TREND(Calibration!$A$2:$A$4,Calibration!$D$2:$D$4,G276)</f>
        <v>586.23545674589263</v>
      </c>
    </row>
    <row r="277" spans="1:12" x14ac:dyDescent="0.25">
      <c r="A277">
        <v>1375099</v>
      </c>
      <c r="B277">
        <v>15.19999981</v>
      </c>
      <c r="C277">
        <v>0.31195000000000001</v>
      </c>
      <c r="D277">
        <v>34.570999149999999</v>
      </c>
      <c r="E277">
        <v>0.26934998999999998</v>
      </c>
      <c r="F277">
        <v>37.9109993</v>
      </c>
      <c r="G277">
        <v>0.81010002000000003</v>
      </c>
      <c r="H277">
        <v>30.51499939</v>
      </c>
      <c r="J277" s="2">
        <f>TREND(Calibration!$A$2:$A$4,Calibration!$B$2:$B$4,C277)</f>
        <v>355.85474449268554</v>
      </c>
      <c r="K277" s="2">
        <f>TREND(Calibration!$A$2:$A$4,Calibration!$C$2:$C$4,E277)</f>
        <v>586.39772448971166</v>
      </c>
      <c r="L277" s="2">
        <f>TREND(Calibration!$A$2:$A$4,Calibration!$D$2:$D$4,G277)</f>
        <v>587.01501070637539</v>
      </c>
    </row>
    <row r="278" spans="1:12" x14ac:dyDescent="0.25">
      <c r="A278">
        <v>1380078</v>
      </c>
      <c r="B278">
        <v>15.196999549999999</v>
      </c>
      <c r="C278">
        <v>0.30989</v>
      </c>
      <c r="D278">
        <v>34.570999149999999</v>
      </c>
      <c r="E278">
        <v>0.26833001000000001</v>
      </c>
      <c r="F278">
        <v>38.008998869999999</v>
      </c>
      <c r="G278">
        <v>0.81379997999999998</v>
      </c>
      <c r="H278">
        <v>30.53100014</v>
      </c>
      <c r="J278" s="2">
        <f>TREND(Calibration!$A$2:$A$4,Calibration!$B$2:$B$4,C278)</f>
        <v>346.74438484913026</v>
      </c>
      <c r="K278" s="2">
        <f>TREND(Calibration!$A$2:$A$4,Calibration!$C$2:$C$4,E278)</f>
        <v>578.43512460491479</v>
      </c>
      <c r="L278" s="2">
        <f>TREND(Calibration!$A$2:$A$4,Calibration!$D$2:$D$4,G278)</f>
        <v>589.63711840785538</v>
      </c>
    </row>
    <row r="279" spans="1:12" x14ac:dyDescent="0.25">
      <c r="A279">
        <v>1385078</v>
      </c>
      <c r="B279">
        <v>15.10900021</v>
      </c>
      <c r="C279">
        <v>0.30897998999999998</v>
      </c>
      <c r="D279">
        <v>34.590000150000002</v>
      </c>
      <c r="E279">
        <v>0.26642999000000001</v>
      </c>
      <c r="F279">
        <v>38.002998349999999</v>
      </c>
      <c r="G279">
        <v>0.81379997999999998</v>
      </c>
      <c r="H279">
        <v>30.495000839999999</v>
      </c>
      <c r="J279" s="2">
        <f>TREND(Calibration!$A$2:$A$4,Calibration!$B$2:$B$4,C279)</f>
        <v>342.71986136406645</v>
      </c>
      <c r="K279" s="2">
        <f>TREND(Calibration!$A$2:$A$4,Calibration!$C$2:$C$4,E279)</f>
        <v>563.60238373439574</v>
      </c>
      <c r="L279" s="2">
        <f>TREND(Calibration!$A$2:$A$4,Calibration!$D$2:$D$4,G279)</f>
        <v>589.63711840785538</v>
      </c>
    </row>
    <row r="280" spans="1:12" x14ac:dyDescent="0.25">
      <c r="A280">
        <v>1390086</v>
      </c>
      <c r="B280">
        <v>14.97999954</v>
      </c>
      <c r="C280">
        <v>0.31</v>
      </c>
      <c r="D280">
        <v>34.576999659999998</v>
      </c>
      <c r="E280">
        <v>0.26567998999999998</v>
      </c>
      <c r="F280">
        <v>37.903999329999998</v>
      </c>
      <c r="G280">
        <v>0.79220003000000005</v>
      </c>
      <c r="H280">
        <v>30.47900009</v>
      </c>
      <c r="J280" s="2">
        <f>TREND(Calibration!$A$2:$A$4,Calibration!$B$2:$B$4,C280)</f>
        <v>347.23086036407744</v>
      </c>
      <c r="K280" s="2">
        <f>TREND(Calibration!$A$2:$A$4,Calibration!$C$2:$C$4,E280)</f>
        <v>557.74741607463989</v>
      </c>
      <c r="L280" s="2">
        <f>TREND(Calibration!$A$2:$A$4,Calibration!$D$2:$D$4,G280)</f>
        <v>574.32954879991837</v>
      </c>
    </row>
    <row r="281" spans="1:12" x14ac:dyDescent="0.25">
      <c r="A281">
        <v>1395079</v>
      </c>
      <c r="B281">
        <v>15.00199986</v>
      </c>
      <c r="C281">
        <v>0.31373000000000001</v>
      </c>
      <c r="D281">
        <v>34.557998660000003</v>
      </c>
      <c r="E281">
        <v>0.26513999999999999</v>
      </c>
      <c r="F281">
        <v>37.986999509999997</v>
      </c>
      <c r="G281">
        <v>0.80949998000000001</v>
      </c>
      <c r="H281">
        <v>30.527000430000001</v>
      </c>
      <c r="J281" s="2">
        <f>TREND(Calibration!$A$2:$A$4,Calibration!$B$2:$B$4,C281)</f>
        <v>363.72680282546617</v>
      </c>
      <c r="K281" s="2">
        <f>TREND(Calibration!$A$2:$A$4,Calibration!$C$2:$C$4,E281)</f>
        <v>553.53191742585091</v>
      </c>
      <c r="L281" s="2">
        <f>TREND(Calibration!$A$2:$A$4,Calibration!$D$2:$D$4,G281)</f>
        <v>586.58977110778619</v>
      </c>
    </row>
    <row r="282" spans="1:12" x14ac:dyDescent="0.25">
      <c r="A282">
        <v>1400078</v>
      </c>
      <c r="B282">
        <v>14.960000040000001</v>
      </c>
      <c r="C282">
        <v>0.31178999000000002</v>
      </c>
      <c r="D282">
        <v>34.515998840000002</v>
      </c>
      <c r="E282">
        <v>0.26460001</v>
      </c>
      <c r="F282">
        <v>37.995998380000003</v>
      </c>
      <c r="G282">
        <v>0.81279999000000003</v>
      </c>
      <c r="H282">
        <v>30.469999309999999</v>
      </c>
      <c r="J282" s="2">
        <f>TREND(Calibration!$A$2:$A$4,Calibration!$B$2:$B$4,C282)</f>
        <v>355.14709951862483</v>
      </c>
      <c r="K282" s="2">
        <f>TREND(Calibration!$A$2:$A$4,Calibration!$C$2:$C$4,E282)</f>
        <v>549.31641877706238</v>
      </c>
      <c r="L282" s="2">
        <f>TREND(Calibration!$A$2:$A$4,Calibration!$D$2:$D$4,G282)</f>
        <v>588.92844007608892</v>
      </c>
    </row>
    <row r="283" spans="1:12" x14ac:dyDescent="0.25">
      <c r="A283">
        <v>1405078</v>
      </c>
      <c r="B283">
        <v>14.86299992</v>
      </c>
      <c r="C283">
        <v>0.31162000000000001</v>
      </c>
      <c r="D283">
        <v>34.548999790000003</v>
      </c>
      <c r="E283">
        <v>0.26351999999999998</v>
      </c>
      <c r="F283">
        <v>37.962001800000003</v>
      </c>
      <c r="G283">
        <v>0.80199999</v>
      </c>
      <c r="H283">
        <v>30.430999759999999</v>
      </c>
      <c r="J283" s="2">
        <f>TREND(Calibration!$A$2:$A$4,Calibration!$B$2:$B$4,C283)</f>
        <v>354.39531794784421</v>
      </c>
      <c r="K283" s="2">
        <f>TREND(Calibration!$A$2:$A$4,Calibration!$C$2:$C$4,E283)</f>
        <v>540.88518728077838</v>
      </c>
      <c r="L283" s="2">
        <f>TREND(Calibration!$A$2:$A$4,Calibration!$D$2:$D$4,G283)</f>
        <v>581.27463755498491</v>
      </c>
    </row>
    <row r="284" spans="1:12" x14ac:dyDescent="0.25">
      <c r="A284">
        <v>1410078</v>
      </c>
      <c r="B284">
        <v>14.87300014</v>
      </c>
      <c r="C284">
        <v>0.31222000999999999</v>
      </c>
      <c r="D284">
        <v>34.555000309999997</v>
      </c>
      <c r="E284">
        <v>0.26298000999999999</v>
      </c>
      <c r="F284">
        <v>37.943000789999999</v>
      </c>
      <c r="G284">
        <v>0.80519998000000004</v>
      </c>
      <c r="H284">
        <v>30.444000240000001</v>
      </c>
      <c r="J284" s="2">
        <f>TREND(Calibration!$A$2:$A$4,Calibration!$B$2:$B$4,C284)</f>
        <v>357.04886498169344</v>
      </c>
      <c r="K284" s="2">
        <f>TREND(Calibration!$A$2:$A$4,Calibration!$C$2:$C$4,E284)</f>
        <v>536.66968863198986</v>
      </c>
      <c r="L284" s="2">
        <f>TREND(Calibration!$A$2:$A$4,Calibration!$D$2:$D$4,G284)</f>
        <v>583.54242380771711</v>
      </c>
    </row>
    <row r="285" spans="1:12" x14ac:dyDescent="0.25">
      <c r="A285">
        <v>1415078</v>
      </c>
      <c r="B285">
        <v>14.92500019</v>
      </c>
      <c r="C285">
        <v>0.31470999</v>
      </c>
      <c r="D285">
        <v>34.605998990000003</v>
      </c>
      <c r="E285">
        <v>0.26233000000000001</v>
      </c>
      <c r="F285">
        <v>37.94900131</v>
      </c>
      <c r="G285">
        <v>0.80629998000000003</v>
      </c>
      <c r="H285">
        <v>30.437999730000001</v>
      </c>
      <c r="J285" s="2">
        <f>TREND(Calibration!$A$2:$A$4,Calibration!$B$2:$B$4,C285)</f>
        <v>368.06081318813017</v>
      </c>
      <c r="K285" s="2">
        <f>TREND(Calibration!$A$2:$A$4,Calibration!$C$2:$C$4,E285)</f>
        <v>531.59530526063259</v>
      </c>
      <c r="L285" s="2">
        <f>TREND(Calibration!$A$2:$A$4,Calibration!$D$2:$D$4,G285)</f>
        <v>584.32197776819987</v>
      </c>
    </row>
    <row r="286" spans="1:12" x14ac:dyDescent="0.25">
      <c r="A286">
        <v>1420078</v>
      </c>
      <c r="B286">
        <v>15.01200008</v>
      </c>
      <c r="C286">
        <v>0.31422000999999999</v>
      </c>
      <c r="D286">
        <v>34.551998140000002</v>
      </c>
      <c r="E286">
        <v>0.26168001000000002</v>
      </c>
      <c r="F286">
        <v>37.916999820000001</v>
      </c>
      <c r="G286">
        <v>0.80199999</v>
      </c>
      <c r="H286">
        <v>30.415000920000001</v>
      </c>
      <c r="J286" s="2">
        <f>TREND(Calibration!$A$2:$A$4,Calibration!$B$2:$B$4,C286)</f>
        <v>365.89387434436844</v>
      </c>
      <c r="K286" s="2">
        <f>TREND(Calibration!$A$2:$A$4,Calibration!$C$2:$C$4,E286)</f>
        <v>526.52107802174646</v>
      </c>
      <c r="L286" s="2">
        <f>TREND(Calibration!$A$2:$A$4,Calibration!$D$2:$D$4,G286)</f>
        <v>581.27463755498491</v>
      </c>
    </row>
    <row r="287" spans="1:12" x14ac:dyDescent="0.25">
      <c r="A287">
        <v>1425078</v>
      </c>
      <c r="B287">
        <v>15.126000400000001</v>
      </c>
      <c r="C287">
        <v>0.31475999999999998</v>
      </c>
      <c r="D287">
        <v>34.561000819999997</v>
      </c>
      <c r="E287">
        <v>0.26091998999999999</v>
      </c>
      <c r="F287">
        <v>37.901000979999999</v>
      </c>
      <c r="G287">
        <v>0.79930000999999995</v>
      </c>
      <c r="H287">
        <v>30.417999269999999</v>
      </c>
      <c r="J287" s="2">
        <f>TREND(Calibration!$A$2:$A$4,Calibration!$B$2:$B$4,C287)</f>
        <v>368.28198264724369</v>
      </c>
      <c r="K287" s="2">
        <f>TREND(Calibration!$A$2:$A$4,Calibration!$C$2:$C$4,E287)</f>
        <v>520.58788799405602</v>
      </c>
      <c r="L287" s="2">
        <f>TREND(Calibration!$A$2:$A$4,Calibration!$D$2:$D$4,G287)</f>
        <v>579.36120109841715</v>
      </c>
    </row>
    <row r="288" spans="1:12" x14ac:dyDescent="0.25">
      <c r="A288">
        <v>1430162</v>
      </c>
      <c r="B288">
        <v>15.194000239999999</v>
      </c>
      <c r="C288">
        <v>0.31156999000000002</v>
      </c>
      <c r="D288">
        <v>34.576999659999998</v>
      </c>
      <c r="E288">
        <v>0.26027</v>
      </c>
      <c r="F288">
        <v>37.962001800000003</v>
      </c>
      <c r="G288">
        <v>0.80360001000000003</v>
      </c>
      <c r="H288">
        <v>30.40600014</v>
      </c>
      <c r="J288" s="2">
        <f>TREND(Calibration!$A$2:$A$4,Calibration!$B$2:$B$4,C288)</f>
        <v>354.17414848873045</v>
      </c>
      <c r="K288" s="2">
        <f>TREND(Calibration!$A$2:$A$4,Calibration!$C$2:$C$4,E288)</f>
        <v>515.51366075516967</v>
      </c>
      <c r="L288" s="2">
        <f>TREND(Calibration!$A$2:$A$4,Calibration!$D$2:$D$4,G288)</f>
        <v>582.40854839848646</v>
      </c>
    </row>
    <row r="289" spans="1:12" x14ac:dyDescent="0.25">
      <c r="A289">
        <v>1435079</v>
      </c>
      <c r="B289">
        <v>15.1420002</v>
      </c>
      <c r="C289">
        <v>0.31102999999999997</v>
      </c>
      <c r="D289">
        <v>34.576999659999998</v>
      </c>
      <c r="E289">
        <v>0.25962001000000001</v>
      </c>
      <c r="F289">
        <v>37.908000950000002</v>
      </c>
      <c r="G289">
        <v>0.79220003000000005</v>
      </c>
      <c r="H289">
        <v>30.42200089</v>
      </c>
      <c r="J289" s="2">
        <f>TREND(Calibration!$A$2:$A$4,Calibration!$B$2:$B$4,C289)</f>
        <v>351.78604018585497</v>
      </c>
      <c r="K289" s="2">
        <f>TREND(Calibration!$A$2:$A$4,Calibration!$C$2:$C$4,E289)</f>
        <v>510.43943351628354</v>
      </c>
      <c r="L289" s="2">
        <f>TREND(Calibration!$A$2:$A$4,Calibration!$D$2:$D$4,G289)</f>
        <v>574.32954879991837</v>
      </c>
    </row>
    <row r="290" spans="1:12" x14ac:dyDescent="0.25">
      <c r="A290">
        <v>1440078</v>
      </c>
      <c r="B290">
        <v>15.083999629999999</v>
      </c>
      <c r="C290">
        <v>0.31444000999999999</v>
      </c>
      <c r="D290">
        <v>34.555000309999997</v>
      </c>
      <c r="E290">
        <v>0.25903000999999998</v>
      </c>
      <c r="F290">
        <v>37.914001460000001</v>
      </c>
      <c r="G290">
        <v>0.79170001000000001</v>
      </c>
      <c r="H290">
        <v>30.382999420000001</v>
      </c>
      <c r="J290" s="2">
        <f>TREND(Calibration!$A$2:$A$4,Calibration!$B$2:$B$4,C290)</f>
        <v>366.86682537426259</v>
      </c>
      <c r="K290" s="2">
        <f>TREND(Calibration!$A$2:$A$4,Calibration!$C$2:$C$4,E290)</f>
        <v>505.83352562394202</v>
      </c>
      <c r="L290" s="2">
        <f>TREND(Calibration!$A$2:$A$4,Calibration!$D$2:$D$4,G290)</f>
        <v>573.97519191689958</v>
      </c>
    </row>
    <row r="291" spans="1:12" x14ac:dyDescent="0.25">
      <c r="A291">
        <v>1445078</v>
      </c>
      <c r="B291">
        <v>15.01500034</v>
      </c>
      <c r="C291">
        <v>0.31200000999999999</v>
      </c>
      <c r="D291">
        <v>34.541999820000001</v>
      </c>
      <c r="E291">
        <v>0.25876000999999998</v>
      </c>
      <c r="F291">
        <v>37.903999329999998</v>
      </c>
      <c r="G291">
        <v>0.79600000000000004</v>
      </c>
      <c r="H291">
        <v>30.466999049999998</v>
      </c>
      <c r="J291" s="2">
        <f>TREND(Calibration!$A$2:$A$4,Calibration!$B$2:$B$4,C291)</f>
        <v>356.07591395179929</v>
      </c>
      <c r="K291" s="2">
        <f>TREND(Calibration!$A$2:$A$4,Calibration!$C$2:$C$4,E291)</f>
        <v>503.72573726642986</v>
      </c>
      <c r="L291" s="2">
        <f>TREND(Calibration!$A$2:$A$4,Calibration!$D$2:$D$4,G291)</f>
        <v>577.02253213011466</v>
      </c>
    </row>
    <row r="292" spans="1:12" x14ac:dyDescent="0.25">
      <c r="A292">
        <v>1450078</v>
      </c>
      <c r="B292">
        <v>14.940999980000001</v>
      </c>
      <c r="C292">
        <v>0.31341001000000002</v>
      </c>
      <c r="D292">
        <v>34.522998809999997</v>
      </c>
      <c r="E292">
        <v>0.25806001000000001</v>
      </c>
      <c r="F292">
        <v>37.903999329999998</v>
      </c>
      <c r="G292">
        <v>0.78520000000000001</v>
      </c>
      <c r="H292">
        <v>30.437999730000001</v>
      </c>
      <c r="J292" s="2">
        <f>TREND(Calibration!$A$2:$A$4,Calibration!$B$2:$B$4,C292)</f>
        <v>362.31164555248506</v>
      </c>
      <c r="K292" s="2">
        <f>TREND(Calibration!$A$2:$A$4,Calibration!$C$2:$C$4,E292)</f>
        <v>498.26110078399142</v>
      </c>
      <c r="L292" s="2">
        <f>TREND(Calibration!$A$2:$A$4,Calibration!$D$2:$D$4,G292)</f>
        <v>569.36872960901064</v>
      </c>
    </row>
    <row r="293" spans="1:12" x14ac:dyDescent="0.25">
      <c r="A293">
        <v>1455082</v>
      </c>
      <c r="B293">
        <v>14.90799999</v>
      </c>
      <c r="C293">
        <v>0.31422000999999999</v>
      </c>
      <c r="D293">
        <v>34.493999479999999</v>
      </c>
      <c r="E293">
        <v>0.25762001000000001</v>
      </c>
      <c r="F293">
        <v>38.012001040000001</v>
      </c>
      <c r="G293">
        <v>0.79600000000000004</v>
      </c>
      <c r="H293">
        <v>30.430999759999999</v>
      </c>
      <c r="J293" s="2">
        <f>TREND(Calibration!$A$2:$A$4,Calibration!$B$2:$B$4,C293)</f>
        <v>365.89387434436844</v>
      </c>
      <c r="K293" s="2">
        <f>TREND(Calibration!$A$2:$A$4,Calibration!$C$2:$C$4,E293)</f>
        <v>494.82618642360126</v>
      </c>
      <c r="L293" s="2">
        <f>TREND(Calibration!$A$2:$A$4,Calibration!$D$2:$D$4,G293)</f>
        <v>577.02253213011466</v>
      </c>
    </row>
    <row r="294" spans="1:12" x14ac:dyDescent="0.25">
      <c r="A294">
        <v>1460078</v>
      </c>
      <c r="B294">
        <v>14.876000400000001</v>
      </c>
      <c r="C294">
        <v>0.31444000999999999</v>
      </c>
      <c r="D294">
        <v>34.54499817</v>
      </c>
      <c r="E294">
        <v>0.25746000000000002</v>
      </c>
      <c r="F294">
        <v>37.914001460000001</v>
      </c>
      <c r="G294">
        <v>0.78469997999999996</v>
      </c>
      <c r="H294">
        <v>30.482999800000002</v>
      </c>
      <c r="J294" s="2">
        <f>TREND(Calibration!$A$2:$A$4,Calibration!$B$2:$B$4,C294)</f>
        <v>366.86682537426259</v>
      </c>
      <c r="K294" s="2">
        <f>TREND(Calibration!$A$2:$A$4,Calibration!$C$2:$C$4,E294)</f>
        <v>493.57704858995135</v>
      </c>
      <c r="L294" s="2">
        <f>TREND(Calibration!$A$2:$A$4,Calibration!$D$2:$D$4,G294)</f>
        <v>569.01437272599185</v>
      </c>
    </row>
    <row r="295" spans="1:12" x14ac:dyDescent="0.25">
      <c r="A295">
        <v>1465080</v>
      </c>
      <c r="B295">
        <v>14.855999949999999</v>
      </c>
      <c r="C295">
        <v>0.31426999</v>
      </c>
      <c r="D295">
        <v>34.541999820000001</v>
      </c>
      <c r="E295">
        <v>0.25675999999999999</v>
      </c>
      <c r="F295">
        <v>37.943000789999999</v>
      </c>
      <c r="G295">
        <v>0.77770001</v>
      </c>
      <c r="H295">
        <v>30.47900009</v>
      </c>
      <c r="J295" s="2">
        <f>TREND(Calibration!$A$2:$A$4,Calibration!$B$2:$B$4,C295)</f>
        <v>366.11491112834165</v>
      </c>
      <c r="K295" s="2">
        <f>TREND(Calibration!$A$2:$A$4,Calibration!$C$2:$C$4,E295)</f>
        <v>488.11241210751223</v>
      </c>
      <c r="L295" s="2">
        <f>TREND(Calibration!$A$2:$A$4,Calibration!$D$2:$D$4,G295)</f>
        <v>564.05359605620924</v>
      </c>
    </row>
    <row r="296" spans="1:12" x14ac:dyDescent="0.25">
      <c r="A296">
        <v>1470078</v>
      </c>
      <c r="B296">
        <v>14.87300014</v>
      </c>
      <c r="C296">
        <v>0.31600001</v>
      </c>
      <c r="D296">
        <v>34.576999659999998</v>
      </c>
      <c r="E296">
        <v>0.25611001</v>
      </c>
      <c r="F296">
        <v>37.938999180000003</v>
      </c>
      <c r="G296">
        <v>0.78359997000000003</v>
      </c>
      <c r="H296">
        <v>30.51799965</v>
      </c>
      <c r="J296" s="2">
        <f>TREND(Calibration!$A$2:$A$4,Calibration!$B$2:$B$4,C296)</f>
        <v>373.76593267714907</v>
      </c>
      <c r="K296" s="2">
        <f>TREND(Calibration!$A$2:$A$4,Calibration!$C$2:$C$4,E296)</f>
        <v>483.0381848686261</v>
      </c>
      <c r="L296" s="2">
        <f>TREND(Calibration!$A$2:$A$4,Calibration!$D$2:$D$4,G296)</f>
        <v>568.23481167865486</v>
      </c>
    </row>
    <row r="297" spans="1:12" x14ac:dyDescent="0.25">
      <c r="A297">
        <v>1475078</v>
      </c>
      <c r="B297">
        <v>14.92099953</v>
      </c>
      <c r="C297">
        <v>0.31444000999999999</v>
      </c>
      <c r="D297">
        <v>34.551998140000002</v>
      </c>
      <c r="E297">
        <v>0.25579000000000002</v>
      </c>
      <c r="F297">
        <v>37.95500183</v>
      </c>
      <c r="G297">
        <v>0.77980000000000005</v>
      </c>
      <c r="H297">
        <v>30.51799965</v>
      </c>
      <c r="J297" s="2">
        <f>TREND(Calibration!$A$2:$A$4,Calibration!$B$2:$B$4,C297)</f>
        <v>366.86682537426259</v>
      </c>
      <c r="K297" s="2">
        <f>TREND(Calibration!$A$2:$A$4,Calibration!$C$2:$C$4,E297)</f>
        <v>480.5399872675614</v>
      </c>
      <c r="L297" s="2">
        <f>TREND(Calibration!$A$2:$A$4,Calibration!$D$2:$D$4,G297)</f>
        <v>565.54182834845869</v>
      </c>
    </row>
    <row r="298" spans="1:12" x14ac:dyDescent="0.25">
      <c r="A298">
        <v>1480097</v>
      </c>
      <c r="B298">
        <v>15.05799961</v>
      </c>
      <c r="C298">
        <v>0.31253998999999999</v>
      </c>
      <c r="D298">
        <v>34.520000459999999</v>
      </c>
      <c r="E298">
        <v>0.25545999000000003</v>
      </c>
      <c r="F298">
        <v>38.025001529999997</v>
      </c>
      <c r="G298">
        <v>0.79170001000000001</v>
      </c>
      <c r="H298">
        <v>30.5340004</v>
      </c>
      <c r="J298" s="2">
        <f>TREND(Calibration!$A$2:$A$4,Calibration!$B$2:$B$4,C298)</f>
        <v>358.4639780296277</v>
      </c>
      <c r="K298" s="2">
        <f>TREND(Calibration!$A$2:$A$4,Calibration!$C$2:$C$4,E298)</f>
        <v>477.96372343103349</v>
      </c>
      <c r="L298" s="2">
        <f>TREND(Calibration!$A$2:$A$4,Calibration!$D$2:$D$4,G298)</f>
        <v>573.97519191689958</v>
      </c>
    </row>
    <row r="299" spans="1:12" x14ac:dyDescent="0.25">
      <c r="A299">
        <v>1485078</v>
      </c>
      <c r="B299">
        <v>15.09300041</v>
      </c>
      <c r="C299">
        <v>0.31222000999999999</v>
      </c>
      <c r="D299">
        <v>34.576999659999998</v>
      </c>
      <c r="E299">
        <v>0.25519001000000002</v>
      </c>
      <c r="F299">
        <v>37.965000150000002</v>
      </c>
      <c r="G299">
        <v>0.77549999999999997</v>
      </c>
      <c r="H299">
        <v>30.450000760000002</v>
      </c>
      <c r="J299" s="2">
        <f>TREND(Calibration!$A$2:$A$4,Calibration!$B$2:$B$4,C299)</f>
        <v>357.04886498169344</v>
      </c>
      <c r="K299" s="2">
        <f>TREND(Calibration!$A$2:$A$4,Calibration!$C$2:$C$4,E299)</f>
        <v>475.85609120599224</v>
      </c>
      <c r="L299" s="2">
        <f>TREND(Calibration!$A$2:$A$4,Calibration!$D$2:$D$4,G299)</f>
        <v>562.49448104838939</v>
      </c>
    </row>
    <row r="300" spans="1:12" x14ac:dyDescent="0.25">
      <c r="A300">
        <v>1490077</v>
      </c>
      <c r="B300">
        <v>15.152000429999999</v>
      </c>
      <c r="C300">
        <v>0.31291999999999998</v>
      </c>
      <c r="D300">
        <v>34.515998840000002</v>
      </c>
      <c r="E300">
        <v>0.25442999999999999</v>
      </c>
      <c r="F300">
        <v>37.951999659999998</v>
      </c>
      <c r="G300">
        <v>0.77439999999999998</v>
      </c>
      <c r="H300">
        <v>30.5340004</v>
      </c>
      <c r="J300" s="2">
        <f>TREND(Calibration!$A$2:$A$4,Calibration!$B$2:$B$4,C300)</f>
        <v>360.14457403358278</v>
      </c>
      <c r="K300" s="2">
        <f>TREND(Calibration!$A$2:$A$4,Calibration!$C$2:$C$4,E300)</f>
        <v>469.92297924453737</v>
      </c>
      <c r="L300" s="2">
        <f>TREND(Calibration!$A$2:$A$4,Calibration!$D$2:$D$4,G300)</f>
        <v>561.71492708790663</v>
      </c>
    </row>
    <row r="301" spans="1:12" x14ac:dyDescent="0.25">
      <c r="A301">
        <v>1495078</v>
      </c>
      <c r="B301">
        <v>15.05799961</v>
      </c>
      <c r="C301">
        <v>0.31643999</v>
      </c>
      <c r="D301">
        <v>34.5359993</v>
      </c>
      <c r="E301">
        <v>0.25448999</v>
      </c>
      <c r="F301">
        <v>37.923000340000002</v>
      </c>
      <c r="G301">
        <v>0.76690000000000003</v>
      </c>
      <c r="H301">
        <v>30.502000809999998</v>
      </c>
      <c r="J301" s="2">
        <f>TREND(Calibration!$A$2:$A$4,Calibration!$B$2:$B$4,C301)</f>
        <v>375.71174628684389</v>
      </c>
      <c r="K301" s="2">
        <f>TREND(Calibration!$A$2:$A$4,Calibration!$C$2:$C$4,E301)</f>
        <v>470.39129859108243</v>
      </c>
      <c r="L301" s="2">
        <f>TREND(Calibration!$A$2:$A$4,Calibration!$D$2:$D$4,G301)</f>
        <v>556.39978644825112</v>
      </c>
    </row>
    <row r="302" spans="1:12" x14ac:dyDescent="0.25">
      <c r="A302">
        <v>1500087</v>
      </c>
      <c r="B302">
        <v>15.00199986</v>
      </c>
      <c r="C302">
        <v>0.30752000000000002</v>
      </c>
      <c r="D302">
        <v>34.522998809999997</v>
      </c>
      <c r="E302">
        <v>0.25378999000000002</v>
      </c>
      <c r="F302">
        <v>38.019001009999997</v>
      </c>
      <c r="G302">
        <v>0.78039997999999999</v>
      </c>
      <c r="H302">
        <v>30.54700089</v>
      </c>
      <c r="J302" s="2">
        <f>TREND(Calibration!$A$2:$A$4,Calibration!$B$2:$B$4,C302)</f>
        <v>336.26304875436063</v>
      </c>
      <c r="K302" s="2">
        <f>TREND(Calibration!$A$2:$A$4,Calibration!$C$2:$C$4,E302)</f>
        <v>464.92666210864377</v>
      </c>
      <c r="L302" s="2">
        <f>TREND(Calibration!$A$2:$A$4,Calibration!$D$2:$D$4,G302)</f>
        <v>565.96702542592266</v>
      </c>
    </row>
    <row r="303" spans="1:12" x14ac:dyDescent="0.25">
      <c r="A303">
        <v>1505079</v>
      </c>
      <c r="B303">
        <v>14.944000239999999</v>
      </c>
      <c r="C303">
        <v>0.31222000999999999</v>
      </c>
      <c r="D303">
        <v>34.522998809999997</v>
      </c>
      <c r="E303">
        <v>0.25334999000000002</v>
      </c>
      <c r="F303">
        <v>38.01499939</v>
      </c>
      <c r="G303">
        <v>0.76849997000000003</v>
      </c>
      <c r="H303">
        <v>30.46299934</v>
      </c>
      <c r="J303" s="2">
        <f>TREND(Calibration!$A$2:$A$4,Calibration!$B$2:$B$4,C303)</f>
        <v>357.04886498169344</v>
      </c>
      <c r="K303" s="2">
        <f>TREND(Calibration!$A$2:$A$4,Calibration!$C$2:$C$4,E303)</f>
        <v>461.4917477482536</v>
      </c>
      <c r="L303" s="2">
        <f>TREND(Calibration!$A$2:$A$4,Calibration!$D$2:$D$4,G303)</f>
        <v>557.53366185748166</v>
      </c>
    </row>
    <row r="304" spans="1:12" x14ac:dyDescent="0.25">
      <c r="A304">
        <v>1510078</v>
      </c>
      <c r="B304">
        <v>14.8920002</v>
      </c>
      <c r="C304">
        <v>0.31200000999999999</v>
      </c>
      <c r="D304">
        <v>34.533000950000002</v>
      </c>
      <c r="E304">
        <v>0.25341001000000002</v>
      </c>
      <c r="F304">
        <v>37.903999329999998</v>
      </c>
      <c r="G304">
        <v>0.76039999999999996</v>
      </c>
      <c r="H304">
        <v>30.524000170000001</v>
      </c>
      <c r="J304" s="2">
        <f>TREND(Calibration!$A$2:$A$4,Calibration!$B$2:$B$4,C304)</f>
        <v>356.07591395179929</v>
      </c>
      <c r="K304" s="2">
        <f>TREND(Calibration!$A$2:$A$4,Calibration!$C$2:$C$4,E304)</f>
        <v>461.96030129350493</v>
      </c>
      <c r="L304" s="2">
        <f>TREND(Calibration!$A$2:$A$4,Calibration!$D$2:$D$4,G304)</f>
        <v>551.79333122721619</v>
      </c>
    </row>
    <row r="305" spans="1:12" x14ac:dyDescent="0.25">
      <c r="A305">
        <v>1515078</v>
      </c>
      <c r="B305">
        <v>14.93799973</v>
      </c>
      <c r="C305">
        <v>0.31200000999999999</v>
      </c>
      <c r="D305">
        <v>34.509998320000001</v>
      </c>
      <c r="E305">
        <v>0.25308001000000002</v>
      </c>
      <c r="F305">
        <v>37.973999020000001</v>
      </c>
      <c r="G305">
        <v>0.76959997000000002</v>
      </c>
      <c r="H305">
        <v>30.540000920000001</v>
      </c>
      <c r="J305" s="2">
        <f>TREND(Calibration!$A$2:$A$4,Calibration!$B$2:$B$4,C305)</f>
        <v>356.07591395179929</v>
      </c>
      <c r="K305" s="2">
        <f>TREND(Calibration!$A$2:$A$4,Calibration!$C$2:$C$4,E305)</f>
        <v>459.38411552321259</v>
      </c>
      <c r="L305" s="2">
        <f>TREND(Calibration!$A$2:$A$4,Calibration!$D$2:$D$4,G305)</f>
        <v>558.31321581796453</v>
      </c>
    </row>
    <row r="306" spans="1:12" x14ac:dyDescent="0.25">
      <c r="A306">
        <v>1520087</v>
      </c>
      <c r="B306">
        <v>14.98600006</v>
      </c>
      <c r="C306">
        <v>0.31319001000000002</v>
      </c>
      <c r="D306">
        <v>34.555000309999997</v>
      </c>
      <c r="E306">
        <v>0.25249000999999999</v>
      </c>
      <c r="F306">
        <v>38.008998869999999</v>
      </c>
      <c r="G306">
        <v>0.76359999000000001</v>
      </c>
      <c r="H306">
        <v>30.5340004</v>
      </c>
      <c r="J306" s="2">
        <f>TREND(Calibration!$A$2:$A$4,Calibration!$B$2:$B$4,C306)</f>
        <v>361.33869452259091</v>
      </c>
      <c r="K306" s="2">
        <f>TREND(Calibration!$A$2:$A$4,Calibration!$C$2:$C$4,E306)</f>
        <v>454.77820763087084</v>
      </c>
      <c r="L306" s="2">
        <f>TREND(Calibration!$A$2:$A$4,Calibration!$D$2:$D$4,G306)</f>
        <v>554.06111747994839</v>
      </c>
    </row>
    <row r="307" spans="1:12" x14ac:dyDescent="0.25">
      <c r="A307">
        <v>1525079</v>
      </c>
      <c r="B307">
        <v>15.027999879999999</v>
      </c>
      <c r="C307">
        <v>0.31200000999999999</v>
      </c>
      <c r="D307">
        <v>34.570999149999999</v>
      </c>
      <c r="E307">
        <v>0.25253998999999999</v>
      </c>
      <c r="F307">
        <v>37.91999817</v>
      </c>
      <c r="G307">
        <v>0.75169998000000005</v>
      </c>
      <c r="H307">
        <v>30.510999680000001</v>
      </c>
      <c r="J307" s="2">
        <f>TREND(Calibration!$A$2:$A$4,Calibration!$B$2:$B$4,C307)</f>
        <v>356.07591395179929</v>
      </c>
      <c r="K307" s="2">
        <f>TREND(Calibration!$A$2:$A$4,Calibration!$C$2:$C$4,E307)</f>
        <v>455.16838267571711</v>
      </c>
      <c r="L307" s="2">
        <f>TREND(Calibration!$A$2:$A$4,Calibration!$D$2:$D$4,G307)</f>
        <v>545.6277539115074</v>
      </c>
    </row>
    <row r="308" spans="1:12" x14ac:dyDescent="0.25">
      <c r="A308">
        <v>1530078</v>
      </c>
      <c r="B308">
        <v>15.15499973</v>
      </c>
      <c r="C308">
        <v>0.30616999</v>
      </c>
      <c r="D308">
        <v>34.54499817</v>
      </c>
      <c r="E308">
        <v>0.25211</v>
      </c>
      <c r="F308">
        <v>37.993000029999997</v>
      </c>
      <c r="G308">
        <v>0.76200002</v>
      </c>
      <c r="H308">
        <v>30.53700066</v>
      </c>
      <c r="J308" s="2">
        <f>TREND(Calibration!$A$2:$A$4,Calibration!$B$2:$B$4,C308)</f>
        <v>330.29262320950806</v>
      </c>
      <c r="K308" s="2">
        <f>TREND(Calibration!$A$2:$A$4,Calibration!$C$2:$C$4,E308)</f>
        <v>451.81161261702596</v>
      </c>
      <c r="L308" s="2">
        <f>TREND(Calibration!$A$2:$A$4,Calibration!$D$2:$D$4,G308)</f>
        <v>552.92724207071774</v>
      </c>
    </row>
    <row r="309" spans="1:12" x14ac:dyDescent="0.25">
      <c r="A309">
        <v>1535077</v>
      </c>
      <c r="B309">
        <v>15.20400047</v>
      </c>
      <c r="C309">
        <v>0.31395000000000001</v>
      </c>
      <c r="D309">
        <v>34.533000950000002</v>
      </c>
      <c r="E309">
        <v>0.25216000999999999</v>
      </c>
      <c r="F309">
        <v>38.01499939</v>
      </c>
      <c r="G309">
        <v>0.75279998999999997</v>
      </c>
      <c r="H309">
        <v>30.466999049999998</v>
      </c>
      <c r="J309" s="2">
        <f>TREND(Calibration!$A$2:$A$4,Calibration!$B$2:$B$4,C309)</f>
        <v>364.69975385536054</v>
      </c>
      <c r="K309" s="2">
        <f>TREND(Calibration!$A$2:$A$4,Calibration!$C$2:$C$4,E309)</f>
        <v>452.20202186057827</v>
      </c>
      <c r="L309" s="2">
        <f>TREND(Calibration!$A$2:$A$4,Calibration!$D$2:$D$4,G309)</f>
        <v>546.40731495884438</v>
      </c>
    </row>
    <row r="310" spans="1:12" x14ac:dyDescent="0.25">
      <c r="A310">
        <v>1540078</v>
      </c>
      <c r="B310">
        <v>15.2329998</v>
      </c>
      <c r="C310">
        <v>0.30702998999999997</v>
      </c>
      <c r="D310">
        <v>34.533000950000002</v>
      </c>
      <c r="E310">
        <v>0.25211</v>
      </c>
      <c r="F310">
        <v>37.986999509999997</v>
      </c>
      <c r="G310">
        <v>0.75389998999999996</v>
      </c>
      <c r="H310">
        <v>30.447000500000001</v>
      </c>
      <c r="J310" s="2">
        <f>TREND(Calibration!$A$2:$A$4,Calibration!$B$2:$B$4,C310)</f>
        <v>334.09597723545835</v>
      </c>
      <c r="K310" s="2">
        <f>TREND(Calibration!$A$2:$A$4,Calibration!$C$2:$C$4,E310)</f>
        <v>451.81161261702596</v>
      </c>
      <c r="L310" s="2">
        <f>TREND(Calibration!$A$2:$A$4,Calibration!$D$2:$D$4,G310)</f>
        <v>547.18686891932725</v>
      </c>
    </row>
    <row r="311" spans="1:12" x14ac:dyDescent="0.25">
      <c r="A311">
        <v>1545088</v>
      </c>
      <c r="B311">
        <v>15.23600006</v>
      </c>
      <c r="C311">
        <v>0.31053998999999999</v>
      </c>
      <c r="D311">
        <v>34.506999970000003</v>
      </c>
      <c r="E311">
        <v>0.25184000000000001</v>
      </c>
      <c r="F311">
        <v>37.916999820000001</v>
      </c>
      <c r="G311">
        <v>0.74360000999999998</v>
      </c>
      <c r="H311">
        <v>30.524000170000001</v>
      </c>
      <c r="J311" s="2">
        <f>TREND(Calibration!$A$2:$A$4,Calibration!$B$2:$B$4,C311)</f>
        <v>349.61896866695292</v>
      </c>
      <c r="K311" s="2">
        <f>TREND(Calibration!$A$2:$A$4,Calibration!$C$2:$C$4,E311)</f>
        <v>449.70382425951379</v>
      </c>
      <c r="L311" s="2">
        <f>TREND(Calibration!$A$2:$A$4,Calibration!$D$2:$D$4,G311)</f>
        <v>539.88742328124192</v>
      </c>
    </row>
    <row r="312" spans="1:12" x14ac:dyDescent="0.25">
      <c r="A312">
        <v>1550150</v>
      </c>
      <c r="B312">
        <v>15.178000450000001</v>
      </c>
      <c r="C312">
        <v>0.31091999999999997</v>
      </c>
      <c r="D312">
        <v>34.465000150000002</v>
      </c>
      <c r="E312">
        <v>0.25161999000000002</v>
      </c>
      <c r="F312">
        <v>37.94900131</v>
      </c>
      <c r="G312">
        <v>0.74580002000000001</v>
      </c>
      <c r="H312">
        <v>30.540000920000001</v>
      </c>
      <c r="J312" s="2">
        <f>TREND(Calibration!$A$2:$A$4,Calibration!$B$2:$B$4,C312)</f>
        <v>351.29956467090778</v>
      </c>
      <c r="K312" s="2">
        <f>TREND(Calibration!$A$2:$A$4,Calibration!$C$2:$C$4,E312)</f>
        <v>447.98628901308348</v>
      </c>
      <c r="L312" s="2">
        <f>TREND(Calibration!$A$2:$A$4,Calibration!$D$2:$D$4,G312)</f>
        <v>541.44653828906178</v>
      </c>
    </row>
    <row r="313" spans="1:12" x14ac:dyDescent="0.25">
      <c r="A313">
        <v>1555080</v>
      </c>
      <c r="B313">
        <v>15.06700039</v>
      </c>
      <c r="C313">
        <v>0.31211000999999999</v>
      </c>
      <c r="D313">
        <v>34.520000459999999</v>
      </c>
      <c r="E313">
        <v>0.25119001000000002</v>
      </c>
      <c r="F313">
        <v>37.962001800000003</v>
      </c>
      <c r="G313">
        <v>0.74529999000000002</v>
      </c>
      <c r="H313">
        <v>30.457000730000001</v>
      </c>
      <c r="J313" s="2">
        <f>TREND(Calibration!$A$2:$A$4,Calibration!$B$2:$B$4,C313)</f>
        <v>356.56238946674625</v>
      </c>
      <c r="K313" s="2">
        <f>TREND(Calibration!$A$2:$A$4,Calibration!$C$2:$C$4,E313)</f>
        <v>444.62959702062767</v>
      </c>
      <c r="L313" s="2">
        <f>TREND(Calibration!$A$2:$A$4,Calibration!$D$2:$D$4,G313)</f>
        <v>541.09217431918887</v>
      </c>
    </row>
    <row r="314" spans="1:12" x14ac:dyDescent="0.25">
      <c r="A314">
        <v>1560078</v>
      </c>
      <c r="B314">
        <v>14.95100021</v>
      </c>
      <c r="C314">
        <v>0.30860000999999998</v>
      </c>
      <c r="D314">
        <v>34.526000979999999</v>
      </c>
      <c r="E314">
        <v>0.25130001000000002</v>
      </c>
      <c r="F314">
        <v>37.926998140000002</v>
      </c>
      <c r="G314">
        <v>0.73989998999999995</v>
      </c>
      <c r="H314">
        <v>30.45400047</v>
      </c>
      <c r="J314" s="2">
        <f>TREND(Calibration!$A$2:$A$4,Calibration!$B$2:$B$4,C314)</f>
        <v>341.03939803525168</v>
      </c>
      <c r="K314" s="2">
        <f>TREND(Calibration!$A$2:$A$4,Calibration!$C$2:$C$4,E314)</f>
        <v>445.48832561072527</v>
      </c>
      <c r="L314" s="2">
        <f>TREND(Calibration!$A$2:$A$4,Calibration!$D$2:$D$4,G314)</f>
        <v>537.26527305863681</v>
      </c>
    </row>
    <row r="315" spans="1:12" x14ac:dyDescent="0.25">
      <c r="A315">
        <v>1565078</v>
      </c>
      <c r="B315">
        <v>14.885999679999999</v>
      </c>
      <c r="C315">
        <v>0.31060000999999998</v>
      </c>
      <c r="D315">
        <v>34.54499817</v>
      </c>
      <c r="E315">
        <v>0.25130001000000002</v>
      </c>
      <c r="F315">
        <v>37.903999329999998</v>
      </c>
      <c r="G315">
        <v>0.74089998000000001</v>
      </c>
      <c r="H315">
        <v>30.51499939</v>
      </c>
      <c r="J315" s="2">
        <f>TREND(Calibration!$A$2:$A$4,Calibration!$B$2:$B$4,C315)</f>
        <v>349.88440739792668</v>
      </c>
      <c r="K315" s="2">
        <f>TREND(Calibration!$A$2:$A$4,Calibration!$C$2:$C$4,E315)</f>
        <v>445.48832561072527</v>
      </c>
      <c r="L315" s="2">
        <f>TREND(Calibration!$A$2:$A$4,Calibration!$D$2:$D$4,G315)</f>
        <v>537.97395139040339</v>
      </c>
    </row>
    <row r="316" spans="1:12" x14ac:dyDescent="0.25">
      <c r="A316">
        <v>1570085</v>
      </c>
      <c r="B316">
        <v>14.914999959999999</v>
      </c>
      <c r="C316">
        <v>0.31518998999999998</v>
      </c>
      <c r="D316">
        <v>34.484001159999998</v>
      </c>
      <c r="E316">
        <v>0.25091999999999998</v>
      </c>
      <c r="F316">
        <v>38</v>
      </c>
      <c r="G316">
        <v>0.74849999</v>
      </c>
      <c r="H316">
        <v>30.507999420000001</v>
      </c>
      <c r="J316" s="2">
        <f>TREND(Calibration!$A$2:$A$4,Calibration!$B$2:$B$4,C316)</f>
        <v>370.18361543517199</v>
      </c>
      <c r="K316" s="2">
        <f>TREND(Calibration!$A$2:$A$4,Calibration!$C$2:$C$4,E316)</f>
        <v>442.52173059687971</v>
      </c>
      <c r="L316" s="2">
        <f>TREND(Calibration!$A$2:$A$4,Calibration!$D$2:$D$4,G316)</f>
        <v>543.35996765877519</v>
      </c>
    </row>
    <row r="317" spans="1:12" x14ac:dyDescent="0.25">
      <c r="A317">
        <v>1575079</v>
      </c>
      <c r="B317">
        <v>14.8920002</v>
      </c>
      <c r="C317">
        <v>0.31345999000000002</v>
      </c>
      <c r="D317">
        <v>34.513000490000003</v>
      </c>
      <c r="E317">
        <v>0.25053998999999999</v>
      </c>
      <c r="F317">
        <v>37.943000789999999</v>
      </c>
      <c r="G317">
        <v>0.73659998000000004</v>
      </c>
      <c r="H317">
        <v>30.504999160000001</v>
      </c>
      <c r="J317" s="2">
        <f>TREND(Calibration!$A$2:$A$4,Calibration!$B$2:$B$4,C317)</f>
        <v>362.53268233645849</v>
      </c>
      <c r="K317" s="2">
        <f>TREND(Calibration!$A$2:$A$4,Calibration!$C$2:$C$4,E317)</f>
        <v>439.55513558303483</v>
      </c>
      <c r="L317" s="2">
        <f>TREND(Calibration!$A$2:$A$4,Calibration!$D$2:$D$4,G317)</f>
        <v>534.92660409033431</v>
      </c>
    </row>
    <row r="318" spans="1:12" x14ac:dyDescent="0.25">
      <c r="A318">
        <v>1580078</v>
      </c>
      <c r="B318">
        <v>14.99600029</v>
      </c>
      <c r="C318">
        <v>0.31011</v>
      </c>
      <c r="D318">
        <v>34.506999970000003</v>
      </c>
      <c r="E318">
        <v>0.25053998999999999</v>
      </c>
      <c r="F318">
        <v>37.984001159999998</v>
      </c>
      <c r="G318">
        <v>0.73989998999999995</v>
      </c>
      <c r="H318">
        <v>30.552999499999999</v>
      </c>
      <c r="J318" s="2">
        <f>TREND(Calibration!$A$2:$A$4,Calibration!$B$2:$B$4,C318)</f>
        <v>347.71733587902463</v>
      </c>
      <c r="K318" s="2">
        <f>TREND(Calibration!$A$2:$A$4,Calibration!$C$2:$C$4,E318)</f>
        <v>439.55513558303483</v>
      </c>
      <c r="L318" s="2">
        <f>TREND(Calibration!$A$2:$A$4,Calibration!$D$2:$D$4,G318)</f>
        <v>537.26527305863681</v>
      </c>
    </row>
    <row r="319" spans="1:12" x14ac:dyDescent="0.25">
      <c r="A319">
        <v>1585078</v>
      </c>
      <c r="B319">
        <v>15.097000120000001</v>
      </c>
      <c r="C319">
        <v>0.31032999999999999</v>
      </c>
      <c r="D319">
        <v>34.522998809999997</v>
      </c>
      <c r="E319">
        <v>0.25016000999999999</v>
      </c>
      <c r="F319">
        <v>38.027999880000003</v>
      </c>
      <c r="G319">
        <v>0.74360000999999998</v>
      </c>
      <c r="H319">
        <v>30.510999680000001</v>
      </c>
      <c r="J319" s="2">
        <f>TREND(Calibration!$A$2:$A$4,Calibration!$B$2:$B$4,C319)</f>
        <v>348.69028690891878</v>
      </c>
      <c r="K319" s="2">
        <f>TREND(Calibration!$A$2:$A$4,Calibration!$C$2:$C$4,E319)</f>
        <v>436.58877476789598</v>
      </c>
      <c r="L319" s="2">
        <f>TREND(Calibration!$A$2:$A$4,Calibration!$D$2:$D$4,G319)</f>
        <v>539.88742328124192</v>
      </c>
    </row>
    <row r="320" spans="1:12" x14ac:dyDescent="0.25">
      <c r="A320">
        <v>1590078</v>
      </c>
      <c r="B320">
        <v>15.14500046</v>
      </c>
      <c r="C320">
        <v>0.31060000999999998</v>
      </c>
      <c r="D320">
        <v>34.551998140000002</v>
      </c>
      <c r="E320">
        <v>0.25027000999999999</v>
      </c>
      <c r="F320">
        <v>38.008998869999999</v>
      </c>
      <c r="G320">
        <v>0.73659998000000004</v>
      </c>
      <c r="H320">
        <v>30.492000579999999</v>
      </c>
      <c r="J320" s="2">
        <f>TREND(Calibration!$A$2:$A$4,Calibration!$B$2:$B$4,C320)</f>
        <v>349.88440739792668</v>
      </c>
      <c r="K320" s="2">
        <f>TREND(Calibration!$A$2:$A$4,Calibration!$C$2:$C$4,E320)</f>
        <v>437.44750335799358</v>
      </c>
      <c r="L320" s="2">
        <f>TREND(Calibration!$A$2:$A$4,Calibration!$D$2:$D$4,G320)</f>
        <v>534.92660409033431</v>
      </c>
    </row>
    <row r="321" spans="1:12" x14ac:dyDescent="0.25">
      <c r="A321">
        <v>1595078</v>
      </c>
      <c r="B321">
        <v>15.126000400000001</v>
      </c>
      <c r="C321">
        <v>0.31167999000000002</v>
      </c>
      <c r="D321">
        <v>34.564998629999998</v>
      </c>
      <c r="E321">
        <v>0.24962001</v>
      </c>
      <c r="F321">
        <v>37.980998990000003</v>
      </c>
      <c r="G321">
        <v>0.73119997999999997</v>
      </c>
      <c r="H321">
        <v>30.46299934</v>
      </c>
      <c r="J321" s="2">
        <f>TREND(Calibration!$A$2:$A$4,Calibration!$B$2:$B$4,C321)</f>
        <v>354.66062400367764</v>
      </c>
      <c r="K321" s="2">
        <f>TREND(Calibration!$A$2:$A$4,Calibration!$C$2:$C$4,E321)</f>
        <v>432.37319805287189</v>
      </c>
      <c r="L321" s="2">
        <f>TREND(Calibration!$A$2:$A$4,Calibration!$D$2:$D$4,G321)</f>
        <v>531.09970282978225</v>
      </c>
    </row>
    <row r="322" spans="1:12" x14ac:dyDescent="0.25">
      <c r="A322">
        <v>1600078</v>
      </c>
      <c r="B322">
        <v>15.05799961</v>
      </c>
      <c r="C322">
        <v>0.30761999000000001</v>
      </c>
      <c r="D322">
        <v>34.533000950000002</v>
      </c>
      <c r="E322">
        <v>0.24956999999999999</v>
      </c>
      <c r="F322">
        <v>37.932998660000003</v>
      </c>
      <c r="G322">
        <v>0.72259998000000003</v>
      </c>
      <c r="H322">
        <v>30.430999759999999</v>
      </c>
      <c r="J322" s="2">
        <f>TREND(Calibration!$A$2:$A$4,Calibration!$B$2:$B$4,C322)</f>
        <v>336.70525499744758</v>
      </c>
      <c r="K322" s="2">
        <f>TREND(Calibration!$A$2:$A$4,Calibration!$C$2:$C$4,E322)</f>
        <v>431.98278880931935</v>
      </c>
      <c r="L322" s="2">
        <f>TREND(Calibration!$A$2:$A$4,Calibration!$D$2:$D$4,G322)</f>
        <v>525.00500822964386</v>
      </c>
    </row>
    <row r="323" spans="1:12" x14ac:dyDescent="0.25">
      <c r="A323">
        <v>1605079</v>
      </c>
      <c r="B323">
        <v>15.01200008</v>
      </c>
      <c r="C323">
        <v>0.30871000999999998</v>
      </c>
      <c r="D323">
        <v>34.539001460000001</v>
      </c>
      <c r="E323">
        <v>0.24962001</v>
      </c>
      <c r="F323">
        <v>37.943000789999999</v>
      </c>
      <c r="G323">
        <v>0.71829997999999995</v>
      </c>
      <c r="H323">
        <v>30.417999269999999</v>
      </c>
      <c r="J323" s="2">
        <f>TREND(Calibration!$A$2:$A$4,Calibration!$B$2:$B$4,C323)</f>
        <v>341.52587355019887</v>
      </c>
      <c r="K323" s="2">
        <f>TREND(Calibration!$A$2:$A$4,Calibration!$C$2:$C$4,E323)</f>
        <v>432.37319805287189</v>
      </c>
      <c r="L323" s="2">
        <f>TREND(Calibration!$A$2:$A$4,Calibration!$D$2:$D$4,G323)</f>
        <v>521.95766092957467</v>
      </c>
    </row>
    <row r="324" spans="1:12" x14ac:dyDescent="0.25">
      <c r="A324">
        <v>1610077</v>
      </c>
      <c r="B324">
        <v>14.89500046</v>
      </c>
      <c r="C324">
        <v>0.31217</v>
      </c>
      <c r="D324">
        <v>34.539001460000001</v>
      </c>
      <c r="E324">
        <v>0.24951999999999999</v>
      </c>
      <c r="F324">
        <v>37.895000459999999</v>
      </c>
      <c r="G324">
        <v>0.71289997999999999</v>
      </c>
      <c r="H324">
        <v>30.447000500000001</v>
      </c>
      <c r="J324" s="2">
        <f>TREND(Calibration!$A$2:$A$4,Calibration!$B$2:$B$4,C324)</f>
        <v>356.82769552257969</v>
      </c>
      <c r="K324" s="2">
        <f>TREND(Calibration!$A$2:$A$4,Calibration!$C$2:$C$4,E324)</f>
        <v>431.59245763200215</v>
      </c>
      <c r="L324" s="2">
        <f>TREND(Calibration!$A$2:$A$4,Calibration!$D$2:$D$4,G324)</f>
        <v>518.13075966902261</v>
      </c>
    </row>
    <row r="325" spans="1:12" x14ac:dyDescent="0.25">
      <c r="A325">
        <v>1615078</v>
      </c>
      <c r="B325">
        <v>14.91800022</v>
      </c>
      <c r="C325">
        <v>0.31308001000000002</v>
      </c>
      <c r="D325">
        <v>34.506999970000003</v>
      </c>
      <c r="E325">
        <v>0.24956999999999999</v>
      </c>
      <c r="F325">
        <v>37.980998990000003</v>
      </c>
      <c r="G325">
        <v>0.71609997999999997</v>
      </c>
      <c r="H325">
        <v>30.440999980000001</v>
      </c>
      <c r="J325" s="2">
        <f>TREND(Calibration!$A$2:$A$4,Calibration!$B$2:$B$4,C325)</f>
        <v>360.85221900764373</v>
      </c>
      <c r="K325" s="2">
        <f>TREND(Calibration!$A$2:$A$4,Calibration!$C$2:$C$4,E325)</f>
        <v>431.98278880931935</v>
      </c>
      <c r="L325" s="2">
        <f>TREND(Calibration!$A$2:$A$4,Calibration!$D$2:$D$4,G325)</f>
        <v>520.39855300860904</v>
      </c>
    </row>
    <row r="326" spans="1:12" x14ac:dyDescent="0.25">
      <c r="A326">
        <v>1620078</v>
      </c>
      <c r="B326">
        <v>14.876000400000001</v>
      </c>
      <c r="C326">
        <v>0.31189001</v>
      </c>
      <c r="D326">
        <v>34.5</v>
      </c>
      <c r="E326">
        <v>0.24956999999999999</v>
      </c>
      <c r="F326">
        <v>37.881999970000003</v>
      </c>
      <c r="G326">
        <v>0.70689999999999997</v>
      </c>
      <c r="H326">
        <v>30.45400047</v>
      </c>
      <c r="J326" s="2">
        <f>TREND(Calibration!$A$2:$A$4,Calibration!$B$2:$B$4,C326)</f>
        <v>355.58943843685211</v>
      </c>
      <c r="K326" s="2">
        <f>TREND(Calibration!$A$2:$A$4,Calibration!$C$2:$C$4,E326)</f>
        <v>431.98278880931935</v>
      </c>
      <c r="L326" s="2">
        <f>TREND(Calibration!$A$2:$A$4,Calibration!$D$2:$D$4,G326)</f>
        <v>513.87866133100658</v>
      </c>
    </row>
    <row r="327" spans="1:12" x14ac:dyDescent="0.25">
      <c r="A327">
        <v>1625089</v>
      </c>
      <c r="B327">
        <v>14.90799999</v>
      </c>
      <c r="C327">
        <v>0.31865000999999998</v>
      </c>
      <c r="D327">
        <v>34.497001650000001</v>
      </c>
      <c r="E327">
        <v>0.24934999999999999</v>
      </c>
      <c r="F327">
        <v>37.908000950000002</v>
      </c>
      <c r="G327">
        <v>0.70910001</v>
      </c>
      <c r="H327">
        <v>30.510999680000001</v>
      </c>
      <c r="J327" s="2">
        <f>TREND(Calibration!$A$2:$A$4,Calibration!$B$2:$B$4,C327)</f>
        <v>385.48557008269336</v>
      </c>
      <c r="K327" s="2">
        <f>TREND(Calibration!$A$2:$A$4,Calibration!$C$2:$C$4,E327)</f>
        <v>430.26533162912415</v>
      </c>
      <c r="L327" s="2">
        <f>TREND(Calibration!$A$2:$A$4,Calibration!$D$2:$D$4,G327)</f>
        <v>515.43777633882644</v>
      </c>
    </row>
    <row r="328" spans="1:12" x14ac:dyDescent="0.25">
      <c r="A328">
        <v>1630079</v>
      </c>
      <c r="B328">
        <v>15.00899982</v>
      </c>
      <c r="C328">
        <v>0.31632999000000001</v>
      </c>
      <c r="D328">
        <v>34.506999970000003</v>
      </c>
      <c r="E328">
        <v>0.24924999</v>
      </c>
      <c r="F328">
        <v>37.971000670000002</v>
      </c>
      <c r="G328">
        <v>0.70959996999999997</v>
      </c>
      <c r="H328">
        <v>30.54700089</v>
      </c>
      <c r="J328" s="2">
        <f>TREND(Calibration!$A$2:$A$4,Calibration!$B$2:$B$4,C328)</f>
        <v>375.22527077189693</v>
      </c>
      <c r="K328" s="2">
        <f>TREND(Calibration!$A$2:$A$4,Calibration!$C$2:$C$4,E328)</f>
        <v>429.48459120825487</v>
      </c>
      <c r="L328" s="2">
        <f>TREND(Calibration!$A$2:$A$4,Calibration!$D$2:$D$4,G328)</f>
        <v>515.79209070072011</v>
      </c>
    </row>
    <row r="329" spans="1:12" x14ac:dyDescent="0.25">
      <c r="A329">
        <v>1635087</v>
      </c>
      <c r="B329">
        <v>14.99600029</v>
      </c>
      <c r="C329">
        <v>0.31535000000000002</v>
      </c>
      <c r="D329">
        <v>34.528999329999998</v>
      </c>
      <c r="E329">
        <v>0.24929999999999999</v>
      </c>
      <c r="F329">
        <v>37.943000789999999</v>
      </c>
      <c r="G329">
        <v>0.69830000000000003</v>
      </c>
      <c r="H329">
        <v>30.475999829999999</v>
      </c>
      <c r="J329" s="2">
        <f>TREND(Calibration!$A$2:$A$4,Calibration!$B$2:$B$4,C329)</f>
        <v>370.89126040923293</v>
      </c>
      <c r="K329" s="2">
        <f>TREND(Calibration!$A$2:$A$4,Calibration!$C$2:$C$4,E329)</f>
        <v>429.87500045180718</v>
      </c>
      <c r="L329" s="2">
        <f>TREND(Calibration!$A$2:$A$4,Calibration!$D$2:$D$4,G329)</f>
        <v>507.78396673086826</v>
      </c>
    </row>
    <row r="330" spans="1:12" x14ac:dyDescent="0.25">
      <c r="A330">
        <v>1640078</v>
      </c>
      <c r="B330">
        <v>15.03800011</v>
      </c>
      <c r="C330">
        <v>0.31525001000000002</v>
      </c>
      <c r="D330">
        <v>34.493999479999999</v>
      </c>
      <c r="E330">
        <v>0.24891999000000001</v>
      </c>
      <c r="F330">
        <v>37.973999020000001</v>
      </c>
      <c r="G330">
        <v>0.70910001</v>
      </c>
      <c r="H330">
        <v>30.527000430000001</v>
      </c>
      <c r="J330" s="2">
        <f>TREND(Calibration!$A$2:$A$4,Calibration!$B$2:$B$4,C330)</f>
        <v>370.4490541661462</v>
      </c>
      <c r="K330" s="2">
        <f>TREND(Calibration!$A$2:$A$4,Calibration!$C$2:$C$4,E330)</f>
        <v>426.9084054379623</v>
      </c>
      <c r="L330" s="2">
        <f>TREND(Calibration!$A$2:$A$4,Calibration!$D$2:$D$4,G330)</f>
        <v>515.43777633882644</v>
      </c>
    </row>
    <row r="331" spans="1:12" x14ac:dyDescent="0.25">
      <c r="A331">
        <v>1645078</v>
      </c>
      <c r="B331">
        <v>14.99600029</v>
      </c>
      <c r="C331">
        <v>0.30930001000000001</v>
      </c>
      <c r="D331">
        <v>34.44900131</v>
      </c>
      <c r="E331">
        <v>0.24891999000000001</v>
      </c>
      <c r="F331">
        <v>38</v>
      </c>
      <c r="G331">
        <v>0.70959996999999997</v>
      </c>
      <c r="H331">
        <v>30.544000629999999</v>
      </c>
      <c r="J331" s="2">
        <f>TREND(Calibration!$A$2:$A$4,Calibration!$B$2:$B$4,C331)</f>
        <v>344.1351513121881</v>
      </c>
      <c r="K331" s="2">
        <f>TREND(Calibration!$A$2:$A$4,Calibration!$C$2:$C$4,E331)</f>
        <v>426.9084054379623</v>
      </c>
      <c r="L331" s="2">
        <f>TREND(Calibration!$A$2:$A$4,Calibration!$D$2:$D$4,G331)</f>
        <v>515.79209070072011</v>
      </c>
    </row>
    <row r="332" spans="1:12" x14ac:dyDescent="0.25">
      <c r="A332">
        <v>1650079</v>
      </c>
      <c r="B332">
        <v>14.90499973</v>
      </c>
      <c r="C332">
        <v>0.30637999999999999</v>
      </c>
      <c r="D332">
        <v>34.526000979999999</v>
      </c>
      <c r="E332">
        <v>0.24891999000000001</v>
      </c>
      <c r="F332">
        <v>37.962001800000003</v>
      </c>
      <c r="G332">
        <v>0.69940000999999996</v>
      </c>
      <c r="H332">
        <v>30.46299934</v>
      </c>
      <c r="J332" s="2">
        <f>TREND(Calibration!$A$2:$A$4,Calibration!$B$2:$B$4,C332)</f>
        <v>331.22139341763568</v>
      </c>
      <c r="K332" s="2">
        <f>TREND(Calibration!$A$2:$A$4,Calibration!$C$2:$C$4,E332)</f>
        <v>426.9084054379623</v>
      </c>
      <c r="L332" s="2">
        <f>TREND(Calibration!$A$2:$A$4,Calibration!$D$2:$D$4,G332)</f>
        <v>508.56352777820518</v>
      </c>
    </row>
    <row r="333" spans="1:12" x14ac:dyDescent="0.25">
      <c r="A333">
        <v>1655078</v>
      </c>
      <c r="B333">
        <v>14.791999819999999</v>
      </c>
      <c r="C333">
        <v>0.31253998999999999</v>
      </c>
      <c r="D333">
        <v>34.513000490000003</v>
      </c>
      <c r="E333">
        <v>0.24891999000000001</v>
      </c>
      <c r="F333">
        <v>37.903999329999998</v>
      </c>
      <c r="G333">
        <v>0.68910002999999997</v>
      </c>
      <c r="H333">
        <v>30.469999309999999</v>
      </c>
      <c r="J333" s="2">
        <f>TREND(Calibration!$A$2:$A$4,Calibration!$B$2:$B$4,C333)</f>
        <v>358.4639780296277</v>
      </c>
      <c r="K333" s="2">
        <f>TREND(Calibration!$A$2:$A$4,Calibration!$C$2:$C$4,E333)</f>
        <v>426.9084054379623</v>
      </c>
      <c r="L333" s="2">
        <f>TREND(Calibration!$A$2:$A$4,Calibration!$D$2:$D$4,G333)</f>
        <v>501.26408214011997</v>
      </c>
    </row>
    <row r="334" spans="1:12" x14ac:dyDescent="0.25">
      <c r="A334">
        <v>1660088</v>
      </c>
      <c r="B334">
        <v>14.774999619999999</v>
      </c>
      <c r="C334">
        <v>0.31788999000000001</v>
      </c>
      <c r="D334">
        <v>34.528999329999998</v>
      </c>
      <c r="E334">
        <v>0.24891999000000001</v>
      </c>
      <c r="F334">
        <v>37.986999509999997</v>
      </c>
      <c r="G334">
        <v>0.70310002999999999</v>
      </c>
      <c r="H334">
        <v>30.482999800000002</v>
      </c>
      <c r="J334" s="2">
        <f>TREND(Calibration!$A$2:$A$4,Calibration!$B$2:$B$4,C334)</f>
        <v>382.12437807478341</v>
      </c>
      <c r="K334" s="2">
        <f>TREND(Calibration!$A$2:$A$4,Calibration!$C$2:$C$4,E334)</f>
        <v>426.9084054379623</v>
      </c>
      <c r="L334" s="2">
        <f>TREND(Calibration!$A$2:$A$4,Calibration!$D$2:$D$4,G334)</f>
        <v>511.18567800081036</v>
      </c>
    </row>
    <row r="335" spans="1:12" x14ac:dyDescent="0.25">
      <c r="A335">
        <v>1665087</v>
      </c>
      <c r="B335">
        <v>14.7329998</v>
      </c>
      <c r="C335">
        <v>0.31573001000000001</v>
      </c>
      <c r="D335">
        <v>34.520000459999999</v>
      </c>
      <c r="E335">
        <v>0.24854000000000001</v>
      </c>
      <c r="F335">
        <v>37.926998140000002</v>
      </c>
      <c r="G335">
        <v>0.69069999000000004</v>
      </c>
      <c r="H335">
        <v>30.457000730000001</v>
      </c>
      <c r="J335" s="2">
        <f>TREND(Calibration!$A$2:$A$4,Calibration!$B$2:$B$4,C335)</f>
        <v>372.57185641318802</v>
      </c>
      <c r="K335" s="2">
        <f>TREND(Calibration!$A$2:$A$4,Calibration!$C$2:$C$4,E335)</f>
        <v>423.94196655658811</v>
      </c>
      <c r="L335" s="2">
        <f>TREND(Calibration!$A$2:$A$4,Calibration!$D$2:$D$4,G335)</f>
        <v>502.39795046249645</v>
      </c>
    </row>
    <row r="336" spans="1:12" x14ac:dyDescent="0.25">
      <c r="A336">
        <v>1670136</v>
      </c>
      <c r="B336">
        <v>14.81400013</v>
      </c>
      <c r="C336">
        <v>0.31600001</v>
      </c>
      <c r="D336">
        <v>34.520000459999999</v>
      </c>
      <c r="E336">
        <v>0.24865000000000001</v>
      </c>
      <c r="F336">
        <v>37.943000789999999</v>
      </c>
      <c r="G336">
        <v>0.69400001</v>
      </c>
      <c r="H336">
        <v>30.53100014</v>
      </c>
      <c r="J336" s="2">
        <f>TREND(Calibration!$A$2:$A$4,Calibration!$B$2:$B$4,C336)</f>
        <v>373.76593267714907</v>
      </c>
      <c r="K336" s="2">
        <f>TREND(Calibration!$A$2:$A$4,Calibration!$C$2:$C$4,E336)</f>
        <v>424.80069514668548</v>
      </c>
      <c r="L336" s="2">
        <f>TREND(Calibration!$A$2:$A$4,Calibration!$D$2:$D$4,G336)</f>
        <v>504.73662651765324</v>
      </c>
    </row>
    <row r="337" spans="1:12" x14ac:dyDescent="0.25">
      <c r="A337">
        <v>1675079</v>
      </c>
      <c r="B337">
        <v>14.88899994</v>
      </c>
      <c r="C337">
        <v>0.31437999</v>
      </c>
      <c r="D337">
        <v>34.480998990000003</v>
      </c>
      <c r="E337">
        <v>0.24865000000000001</v>
      </c>
      <c r="F337">
        <v>37.993000029999997</v>
      </c>
      <c r="G337">
        <v>0.69340002999999995</v>
      </c>
      <c r="H337">
        <v>30.482999800000002</v>
      </c>
      <c r="J337" s="2">
        <f>TREND(Calibration!$A$2:$A$4,Calibration!$B$2:$B$4,C337)</f>
        <v>366.60138664328883</v>
      </c>
      <c r="K337" s="2">
        <f>TREND(Calibration!$A$2:$A$4,Calibration!$C$2:$C$4,E337)</f>
        <v>424.80069514668548</v>
      </c>
      <c r="L337" s="2">
        <f>TREND(Calibration!$A$2:$A$4,Calibration!$D$2:$D$4,G337)</f>
        <v>504.3114294401891</v>
      </c>
    </row>
    <row r="338" spans="1:12" x14ac:dyDescent="0.25">
      <c r="A338">
        <v>1680078</v>
      </c>
      <c r="B338">
        <v>14.998999599999999</v>
      </c>
      <c r="C338">
        <v>0.31617001</v>
      </c>
      <c r="D338">
        <v>34.551998140000002</v>
      </c>
      <c r="E338">
        <v>0.24860001000000001</v>
      </c>
      <c r="F338">
        <v>37.94900131</v>
      </c>
      <c r="G338">
        <v>0.68800002000000005</v>
      </c>
      <c r="H338">
        <v>30.504999160000001</v>
      </c>
      <c r="J338" s="2">
        <f>TREND(Calibration!$A$2:$A$4,Calibration!$B$2:$B$4,C338)</f>
        <v>374.51775847297654</v>
      </c>
      <c r="K338" s="2">
        <f>TREND(Calibration!$A$2:$A$4,Calibration!$C$2:$C$4,E338)</f>
        <v>424.41044203560409</v>
      </c>
      <c r="L338" s="2">
        <f>TREND(Calibration!$A$2:$A$4,Calibration!$D$2:$D$4,G338)</f>
        <v>500.48452109278304</v>
      </c>
    </row>
    <row r="339" spans="1:12" x14ac:dyDescent="0.25">
      <c r="A339">
        <v>1685091</v>
      </c>
      <c r="B339">
        <v>15.15499973</v>
      </c>
      <c r="C339">
        <v>0.31497999999999998</v>
      </c>
      <c r="D339">
        <v>34.522998809999997</v>
      </c>
      <c r="E339">
        <v>0.24876000000000001</v>
      </c>
      <c r="F339">
        <v>37.901000979999999</v>
      </c>
      <c r="G339">
        <v>0.67669999999999997</v>
      </c>
      <c r="H339">
        <v>30.5340004</v>
      </c>
      <c r="J339" s="2">
        <f>TREND(Calibration!$A$2:$A$4,Calibration!$B$2:$B$4,C339)</f>
        <v>369.25493367713807</v>
      </c>
      <c r="K339" s="2">
        <f>TREND(Calibration!$A$2:$A$4,Calibration!$C$2:$C$4,E339)</f>
        <v>425.65942373678308</v>
      </c>
      <c r="L339" s="2">
        <f>TREND(Calibration!$A$2:$A$4,Calibration!$D$2:$D$4,G339)</f>
        <v>492.47636168866023</v>
      </c>
    </row>
    <row r="340" spans="1:12" x14ac:dyDescent="0.25">
      <c r="A340">
        <v>1690078</v>
      </c>
      <c r="B340">
        <v>15.23600006</v>
      </c>
      <c r="C340">
        <v>0.31525001000000002</v>
      </c>
      <c r="D340">
        <v>34.548999790000003</v>
      </c>
      <c r="E340">
        <v>0.24860001000000001</v>
      </c>
      <c r="F340">
        <v>37.936000819999997</v>
      </c>
      <c r="G340">
        <v>0.67449999000000005</v>
      </c>
      <c r="H340">
        <v>30.469999309999999</v>
      </c>
      <c r="J340" s="2">
        <f>TREND(Calibration!$A$2:$A$4,Calibration!$B$2:$B$4,C340)</f>
        <v>370.4490541661462</v>
      </c>
      <c r="K340" s="2">
        <f>TREND(Calibration!$A$2:$A$4,Calibration!$C$2:$C$4,E340)</f>
        <v>424.41044203560409</v>
      </c>
      <c r="L340" s="2">
        <f>TREND(Calibration!$A$2:$A$4,Calibration!$D$2:$D$4,G340)</f>
        <v>490.91724668084044</v>
      </c>
    </row>
    <row r="341" spans="1:12" x14ac:dyDescent="0.25">
      <c r="A341">
        <v>1695082</v>
      </c>
      <c r="B341">
        <v>15.333000180000001</v>
      </c>
      <c r="C341">
        <v>0.31178999000000002</v>
      </c>
      <c r="D341">
        <v>34.493999479999999</v>
      </c>
      <c r="E341">
        <v>0.24860001000000001</v>
      </c>
      <c r="F341">
        <v>37.980998990000003</v>
      </c>
      <c r="G341">
        <v>0.68419998999999998</v>
      </c>
      <c r="H341">
        <v>30.51799965</v>
      </c>
      <c r="J341" s="2">
        <f>TREND(Calibration!$A$2:$A$4,Calibration!$B$2:$B$4,C341)</f>
        <v>355.14709951862483</v>
      </c>
      <c r="K341" s="2">
        <f>TREND(Calibration!$A$2:$A$4,Calibration!$C$2:$C$4,E341)</f>
        <v>424.41044203560409</v>
      </c>
      <c r="L341" s="2">
        <f>TREND(Calibration!$A$2:$A$4,Calibration!$D$2:$D$4,G341)</f>
        <v>497.79149524146158</v>
      </c>
    </row>
    <row r="342" spans="1:12" x14ac:dyDescent="0.25">
      <c r="A342">
        <v>1700078</v>
      </c>
      <c r="B342">
        <v>15.303999900000001</v>
      </c>
      <c r="C342">
        <v>0.31130001000000002</v>
      </c>
      <c r="D342">
        <v>34.515998840000002</v>
      </c>
      <c r="E342">
        <v>0.24822</v>
      </c>
      <c r="F342">
        <v>37.888999939999998</v>
      </c>
      <c r="G342">
        <v>0.67290002000000004</v>
      </c>
      <c r="H342">
        <v>30.53100014</v>
      </c>
      <c r="J342" s="2">
        <f>TREND(Calibration!$A$2:$A$4,Calibration!$B$2:$B$4,C342)</f>
        <v>352.9801606748631</v>
      </c>
      <c r="K342" s="2">
        <f>TREND(Calibration!$A$2:$A$4,Calibration!$C$2:$C$4,E342)</f>
        <v>421.44384702175876</v>
      </c>
      <c r="L342" s="2">
        <f>TREND(Calibration!$A$2:$A$4,Calibration!$D$2:$D$4,G342)</f>
        <v>489.78337127160984</v>
      </c>
    </row>
    <row r="343" spans="1:12" x14ac:dyDescent="0.25">
      <c r="A343">
        <v>1705078</v>
      </c>
      <c r="B343">
        <v>15.277999879999999</v>
      </c>
      <c r="C343">
        <v>0.30772999000000001</v>
      </c>
      <c r="D343">
        <v>34.493999479999999</v>
      </c>
      <c r="E343">
        <v>0.24838001000000001</v>
      </c>
      <c r="F343">
        <v>38.006000520000001</v>
      </c>
      <c r="G343">
        <v>0.67940003000000004</v>
      </c>
      <c r="H343">
        <v>30.5340004</v>
      </c>
      <c r="J343" s="2">
        <f>TREND(Calibration!$A$2:$A$4,Calibration!$B$2:$B$4,C343)</f>
        <v>337.19173051239454</v>
      </c>
      <c r="K343" s="2">
        <f>TREND(Calibration!$A$2:$A$4,Calibration!$C$2:$C$4,E343)</f>
        <v>422.69298485540889</v>
      </c>
      <c r="L343" s="2">
        <f>TREND(Calibration!$A$2:$A$4,Calibration!$D$2:$D$4,G343)</f>
        <v>494.38983357949883</v>
      </c>
    </row>
    <row r="344" spans="1:12" x14ac:dyDescent="0.25">
      <c r="A344">
        <v>1710181</v>
      </c>
      <c r="B344">
        <v>15.196999549999999</v>
      </c>
      <c r="C344">
        <v>0.30972999000000001</v>
      </c>
      <c r="D344">
        <v>34.513000490000003</v>
      </c>
      <c r="E344">
        <v>0.24860001000000001</v>
      </c>
      <c r="F344">
        <v>37.980998990000003</v>
      </c>
      <c r="G344">
        <v>0.68320000000000003</v>
      </c>
      <c r="H344">
        <v>30.540000920000001</v>
      </c>
      <c r="J344" s="2">
        <f>TREND(Calibration!$A$2:$A$4,Calibration!$B$2:$B$4,C344)</f>
        <v>346.03673987506954</v>
      </c>
      <c r="K344" s="2">
        <f>TREND(Calibration!$A$2:$A$4,Calibration!$C$2:$C$4,E344)</f>
        <v>424.41044203560409</v>
      </c>
      <c r="L344" s="2">
        <f>TREND(Calibration!$A$2:$A$4,Calibration!$D$2:$D$4,G344)</f>
        <v>497.08281690969505</v>
      </c>
    </row>
    <row r="345" spans="1:12" x14ac:dyDescent="0.25">
      <c r="A345">
        <v>1715165</v>
      </c>
      <c r="B345">
        <v>15.102999690000001</v>
      </c>
      <c r="C345">
        <v>0.31167999000000002</v>
      </c>
      <c r="D345">
        <v>34.522998809999997</v>
      </c>
      <c r="E345">
        <v>0.24826999999999999</v>
      </c>
      <c r="F345">
        <v>37.980998990000003</v>
      </c>
      <c r="G345">
        <v>0.67720002000000001</v>
      </c>
      <c r="H345">
        <v>30.489000319999999</v>
      </c>
      <c r="J345" s="2">
        <f>TREND(Calibration!$A$2:$A$4,Calibration!$B$2:$B$4,C345)</f>
        <v>354.66062400367764</v>
      </c>
      <c r="K345" s="2">
        <f>TREND(Calibration!$A$2:$A$4,Calibration!$C$2:$C$4,E345)</f>
        <v>421.83417819907572</v>
      </c>
      <c r="L345" s="2">
        <f>TREND(Calibration!$A$2:$A$4,Calibration!$D$2:$D$4,G345)</f>
        <v>492.83071857167897</v>
      </c>
    </row>
    <row r="346" spans="1:12" x14ac:dyDescent="0.25">
      <c r="A346">
        <v>1720328</v>
      </c>
      <c r="B346">
        <v>15.022000309999999</v>
      </c>
      <c r="C346">
        <v>0.31016999000000001</v>
      </c>
      <c r="D346">
        <v>34.54499817</v>
      </c>
      <c r="E346">
        <v>0.24833</v>
      </c>
      <c r="F346">
        <v>37.903999329999998</v>
      </c>
      <c r="G346">
        <v>0.67129998999999996</v>
      </c>
      <c r="H346">
        <v>30.52099991</v>
      </c>
      <c r="J346" s="2">
        <f>TREND(Calibration!$A$2:$A$4,Calibration!$B$2:$B$4,C346)</f>
        <v>347.98264193485807</v>
      </c>
      <c r="K346" s="2">
        <f>TREND(Calibration!$A$2:$A$4,Calibration!$C$2:$C$4,E346)</f>
        <v>422.30257561185635</v>
      </c>
      <c r="L346" s="2">
        <f>TREND(Calibration!$A$2:$A$4,Calibration!$D$2:$D$4,G346)</f>
        <v>488.649453341254</v>
      </c>
    </row>
    <row r="347" spans="1:12" x14ac:dyDescent="0.25">
      <c r="A347">
        <v>1725079</v>
      </c>
      <c r="B347">
        <v>14.960000040000001</v>
      </c>
      <c r="C347">
        <v>0.31032999999999999</v>
      </c>
      <c r="D347">
        <v>34.509998320000001</v>
      </c>
      <c r="E347">
        <v>0.24826999999999999</v>
      </c>
      <c r="F347">
        <v>37.903999329999998</v>
      </c>
      <c r="G347">
        <v>0.67070001000000001</v>
      </c>
      <c r="H347">
        <v>30.54700089</v>
      </c>
      <c r="J347" s="2">
        <f>TREND(Calibration!$A$2:$A$4,Calibration!$B$2:$B$4,C347)</f>
        <v>348.69028690891878</v>
      </c>
      <c r="K347" s="2">
        <f>TREND(Calibration!$A$2:$A$4,Calibration!$C$2:$C$4,E347)</f>
        <v>421.83417819907572</v>
      </c>
      <c r="L347" s="2">
        <f>TREND(Calibration!$A$2:$A$4,Calibration!$D$2:$D$4,G347)</f>
        <v>488.22425626378998</v>
      </c>
    </row>
    <row r="348" spans="1:12" x14ac:dyDescent="0.25">
      <c r="A348">
        <v>1730146</v>
      </c>
      <c r="B348">
        <v>14.86900043</v>
      </c>
      <c r="C348">
        <v>0.30935001000000001</v>
      </c>
      <c r="D348">
        <v>34.513000490000003</v>
      </c>
      <c r="E348">
        <v>0.248</v>
      </c>
      <c r="F348">
        <v>37.923000340000002</v>
      </c>
      <c r="G348">
        <v>0.66149997999999999</v>
      </c>
      <c r="H348">
        <v>30.559999470000001</v>
      </c>
      <c r="J348" s="2">
        <f>TREND(Calibration!$A$2:$A$4,Calibration!$B$2:$B$4,C348)</f>
        <v>344.356276546255</v>
      </c>
      <c r="K348" s="2">
        <f>TREND(Calibration!$A$2:$A$4,Calibration!$C$2:$C$4,E348)</f>
        <v>419.72638984156379</v>
      </c>
      <c r="L348" s="2">
        <f>TREND(Calibration!$A$2:$A$4,Calibration!$D$2:$D$4,G348)</f>
        <v>481.70432915191662</v>
      </c>
    </row>
    <row r="349" spans="1:12" x14ac:dyDescent="0.25">
      <c r="A349">
        <v>1735079</v>
      </c>
      <c r="B349">
        <v>14.881999970000001</v>
      </c>
      <c r="C349">
        <v>0.31356999000000002</v>
      </c>
      <c r="D349">
        <v>34.45500183</v>
      </c>
      <c r="E349">
        <v>0.248</v>
      </c>
      <c r="F349">
        <v>37.951999659999998</v>
      </c>
      <c r="G349">
        <v>0.66530001000000005</v>
      </c>
      <c r="H349">
        <v>30.60400009</v>
      </c>
      <c r="J349" s="2">
        <f>TREND(Calibration!$A$2:$A$4,Calibration!$B$2:$B$4,C349)</f>
        <v>363.01915785140545</v>
      </c>
      <c r="K349" s="2">
        <f>TREND(Calibration!$A$2:$A$4,Calibration!$C$2:$C$4,E349)</f>
        <v>419.72638984156379</v>
      </c>
      <c r="L349" s="2">
        <f>TREND(Calibration!$A$2:$A$4,Calibration!$D$2:$D$4,G349)</f>
        <v>484.39735500323803</v>
      </c>
    </row>
    <row r="350" spans="1:12" x14ac:dyDescent="0.25">
      <c r="A350">
        <v>1740228</v>
      </c>
      <c r="B350">
        <v>14.95699978</v>
      </c>
      <c r="C350">
        <v>0.31308001000000002</v>
      </c>
      <c r="D350">
        <v>34.487998959999999</v>
      </c>
      <c r="E350">
        <v>0.24756998999999999</v>
      </c>
      <c r="F350">
        <v>37.990001679999999</v>
      </c>
      <c r="G350">
        <v>0.66750001999999997</v>
      </c>
      <c r="H350">
        <v>30.57600021</v>
      </c>
      <c r="J350" s="2">
        <f>TREND(Calibration!$A$2:$A$4,Calibration!$B$2:$B$4,C350)</f>
        <v>360.85221900764373</v>
      </c>
      <c r="K350" s="2">
        <f>TREND(Calibration!$A$2:$A$4,Calibration!$C$2:$C$4,E350)</f>
        <v>416.36946365040149</v>
      </c>
      <c r="L350" s="2">
        <f>TREND(Calibration!$A$2:$A$4,Calibration!$D$2:$D$4,G350)</f>
        <v>485.95647001105777</v>
      </c>
    </row>
    <row r="351" spans="1:12" x14ac:dyDescent="0.25">
      <c r="A351">
        <v>1745119</v>
      </c>
      <c r="B351">
        <v>15.019000050000001</v>
      </c>
      <c r="C351">
        <v>0.31470999</v>
      </c>
      <c r="D351">
        <v>34.491001130000001</v>
      </c>
      <c r="E351">
        <v>0.24767998999999999</v>
      </c>
      <c r="F351">
        <v>37.965000150000002</v>
      </c>
      <c r="G351">
        <v>0.67180002000000005</v>
      </c>
      <c r="H351">
        <v>30.607999800000002</v>
      </c>
      <c r="J351" s="2">
        <f>TREND(Calibration!$A$2:$A$4,Calibration!$B$2:$B$4,C351)</f>
        <v>368.06081318813017</v>
      </c>
      <c r="K351" s="2">
        <f>TREND(Calibration!$A$2:$A$4,Calibration!$C$2:$C$4,E351)</f>
        <v>417.22819224049908</v>
      </c>
      <c r="L351" s="2">
        <f>TREND(Calibration!$A$2:$A$4,Calibration!$D$2:$D$4,G351)</f>
        <v>489.00381731112702</v>
      </c>
    </row>
    <row r="352" spans="1:12" x14ac:dyDescent="0.25">
      <c r="A352">
        <v>1750232</v>
      </c>
      <c r="B352">
        <v>15.00899982</v>
      </c>
      <c r="C352">
        <v>0.30957001000000001</v>
      </c>
      <c r="D352">
        <v>34.515998840000002</v>
      </c>
      <c r="E352">
        <v>0.24762000000000001</v>
      </c>
      <c r="F352">
        <v>37.923000340000002</v>
      </c>
      <c r="G352">
        <v>0.65609998000000003</v>
      </c>
      <c r="H352">
        <v>30.57900047</v>
      </c>
      <c r="J352" s="2">
        <f>TREND(Calibration!$A$2:$A$4,Calibration!$B$2:$B$4,C352)</f>
        <v>345.32922757614915</v>
      </c>
      <c r="K352" s="2">
        <f>TREND(Calibration!$A$2:$A$4,Calibration!$C$2:$C$4,E352)</f>
        <v>416.75987289395425</v>
      </c>
      <c r="L352" s="2">
        <f>TREND(Calibration!$A$2:$A$4,Calibration!$D$2:$D$4,G352)</f>
        <v>477.87742789136462</v>
      </c>
    </row>
    <row r="353" spans="1:12" x14ac:dyDescent="0.25">
      <c r="A353">
        <v>1755089</v>
      </c>
      <c r="B353">
        <v>15.006999970000001</v>
      </c>
      <c r="C353">
        <v>0.31011</v>
      </c>
      <c r="D353">
        <v>34.530998230000002</v>
      </c>
      <c r="E353">
        <v>0.24773000000000001</v>
      </c>
      <c r="F353">
        <v>38.001998899999997</v>
      </c>
      <c r="G353">
        <v>0.66210002000000001</v>
      </c>
      <c r="H353">
        <v>30.538000109999999</v>
      </c>
      <c r="J353" s="2">
        <f>TREND(Calibration!$A$2:$A$4,Calibration!$B$2:$B$4,C353)</f>
        <v>347.71733587902463</v>
      </c>
      <c r="K353" s="2">
        <f>TREND(Calibration!$A$2:$A$4,Calibration!$C$2:$C$4,E353)</f>
        <v>417.61860148405162</v>
      </c>
      <c r="L353" s="2">
        <f>TREND(Calibration!$A$2:$A$4,Calibration!$D$2:$D$4,G353)</f>
        <v>482.12956875050583</v>
      </c>
    </row>
    <row r="354" spans="1:12" x14ac:dyDescent="0.25">
      <c r="A354">
        <v>1760078</v>
      </c>
      <c r="B354">
        <v>14.88099957</v>
      </c>
      <c r="C354">
        <v>0.31297999999999998</v>
      </c>
      <c r="D354">
        <v>34.576000209999997</v>
      </c>
      <c r="E354">
        <v>0.24762000000000001</v>
      </c>
      <c r="F354">
        <v>37.92599869</v>
      </c>
      <c r="G354">
        <v>0.65020001000000005</v>
      </c>
      <c r="H354">
        <v>30.51499939</v>
      </c>
      <c r="J354" s="2">
        <f>TREND(Calibration!$A$2:$A$4,Calibration!$B$2:$B$4,C354)</f>
        <v>360.40992431446307</v>
      </c>
      <c r="K354" s="2">
        <f>TREND(Calibration!$A$2:$A$4,Calibration!$C$2:$C$4,E354)</f>
        <v>416.75987289395425</v>
      </c>
      <c r="L354" s="2">
        <f>TREND(Calibration!$A$2:$A$4,Calibration!$D$2:$D$4,G354)</f>
        <v>473.69620518206483</v>
      </c>
    </row>
    <row r="355" spans="1:12" x14ac:dyDescent="0.25">
      <c r="A355">
        <v>1765080</v>
      </c>
      <c r="B355">
        <v>14.87899971</v>
      </c>
      <c r="C355">
        <v>0.31313999999999997</v>
      </c>
      <c r="D355">
        <v>34.491001130000001</v>
      </c>
      <c r="E355">
        <v>0.24762000000000001</v>
      </c>
      <c r="F355">
        <v>37.9679985</v>
      </c>
      <c r="G355">
        <v>0.65829998000000001</v>
      </c>
      <c r="H355">
        <v>30.57900047</v>
      </c>
      <c r="J355" s="2">
        <f>TREND(Calibration!$A$2:$A$4,Calibration!$B$2:$B$4,C355)</f>
        <v>361.11752506347693</v>
      </c>
      <c r="K355" s="2">
        <f>TREND(Calibration!$A$2:$A$4,Calibration!$C$2:$C$4,E355)</f>
        <v>416.75987289395425</v>
      </c>
      <c r="L355" s="2">
        <f>TREND(Calibration!$A$2:$A$4,Calibration!$D$2:$D$4,G355)</f>
        <v>479.43653581233025</v>
      </c>
    </row>
    <row r="356" spans="1:12" x14ac:dyDescent="0.25">
      <c r="A356">
        <v>1770077</v>
      </c>
      <c r="B356">
        <v>14.87300014</v>
      </c>
      <c r="C356">
        <v>0.30952001000000001</v>
      </c>
      <c r="D356">
        <v>34.497001650000001</v>
      </c>
      <c r="E356">
        <v>0.24767998999999999</v>
      </c>
      <c r="F356">
        <v>37.993000029999997</v>
      </c>
      <c r="G356">
        <v>0.66210002000000001</v>
      </c>
      <c r="H356">
        <v>30.524000170000001</v>
      </c>
      <c r="J356" s="2">
        <f>TREND(Calibration!$A$2:$A$4,Calibration!$B$2:$B$4,C356)</f>
        <v>345.10810234208225</v>
      </c>
      <c r="K356" s="2">
        <f>TREND(Calibration!$A$2:$A$4,Calibration!$C$2:$C$4,E356)</f>
        <v>417.22819224049908</v>
      </c>
      <c r="L356" s="2">
        <f>TREND(Calibration!$A$2:$A$4,Calibration!$D$2:$D$4,G356)</f>
        <v>482.12956875050583</v>
      </c>
    </row>
    <row r="357" spans="1:12" x14ac:dyDescent="0.25">
      <c r="A357">
        <v>1775078</v>
      </c>
      <c r="B357">
        <v>14.928000450000001</v>
      </c>
      <c r="C357">
        <v>0.31291999999999998</v>
      </c>
      <c r="D357">
        <v>34.506999970000003</v>
      </c>
      <c r="E357">
        <v>0.24762000000000001</v>
      </c>
      <c r="F357">
        <v>37.943000789999999</v>
      </c>
      <c r="G357">
        <v>0.65780002000000004</v>
      </c>
      <c r="H357">
        <v>30.486000059999999</v>
      </c>
      <c r="J357" s="2">
        <f>TREND(Calibration!$A$2:$A$4,Calibration!$B$2:$B$4,C357)</f>
        <v>360.14457403358278</v>
      </c>
      <c r="K357" s="2">
        <f>TREND(Calibration!$A$2:$A$4,Calibration!$C$2:$C$4,E357)</f>
        <v>416.75987289395425</v>
      </c>
      <c r="L357" s="2">
        <f>TREND(Calibration!$A$2:$A$4,Calibration!$D$2:$D$4,G357)</f>
        <v>479.08222145043663</v>
      </c>
    </row>
    <row r="358" spans="1:12" x14ac:dyDescent="0.25">
      <c r="A358">
        <v>1780078</v>
      </c>
      <c r="B358">
        <v>15.00199986</v>
      </c>
      <c r="C358">
        <v>0.31027000999999998</v>
      </c>
      <c r="D358">
        <v>34.526000979999999</v>
      </c>
      <c r="E358">
        <v>0.24762000000000001</v>
      </c>
      <c r="F358">
        <v>37.884998320000001</v>
      </c>
      <c r="G358">
        <v>0.64050001000000001</v>
      </c>
      <c r="H358">
        <v>30.482999800000002</v>
      </c>
      <c r="J358" s="2">
        <f>TREND(Calibration!$A$2:$A$4,Calibration!$B$2:$B$4,C358)</f>
        <v>348.42498085308534</v>
      </c>
      <c r="K358" s="2">
        <f>TREND(Calibration!$A$2:$A$4,Calibration!$C$2:$C$4,E358)</f>
        <v>416.75987289395425</v>
      </c>
      <c r="L358" s="2">
        <f>TREND(Calibration!$A$2:$A$4,Calibration!$D$2:$D$4,G358)</f>
        <v>466.82195662144363</v>
      </c>
    </row>
    <row r="359" spans="1:12" x14ac:dyDescent="0.25">
      <c r="A359">
        <v>1785078</v>
      </c>
      <c r="B359">
        <v>15.11600018</v>
      </c>
      <c r="C359">
        <v>0.31</v>
      </c>
      <c r="D359">
        <v>34.504001619999997</v>
      </c>
      <c r="E359">
        <v>0.24773000000000001</v>
      </c>
      <c r="F359">
        <v>37.895000459999999</v>
      </c>
      <c r="G359">
        <v>0.64370000000000005</v>
      </c>
      <c r="H359">
        <v>30.472999569999999</v>
      </c>
      <c r="J359" s="2">
        <f>TREND(Calibration!$A$2:$A$4,Calibration!$B$2:$B$4,C359)</f>
        <v>347.23086036407744</v>
      </c>
      <c r="K359" s="2">
        <f>TREND(Calibration!$A$2:$A$4,Calibration!$C$2:$C$4,E359)</f>
        <v>417.61860148405162</v>
      </c>
      <c r="L359" s="2">
        <f>TREND(Calibration!$A$2:$A$4,Calibration!$D$2:$D$4,G359)</f>
        <v>469.08974287417584</v>
      </c>
    </row>
    <row r="360" spans="1:12" x14ac:dyDescent="0.25">
      <c r="A360">
        <v>1790078</v>
      </c>
      <c r="B360">
        <v>15.222999570000001</v>
      </c>
      <c r="C360">
        <v>0.31222000999999999</v>
      </c>
      <c r="D360">
        <v>34.509998320000001</v>
      </c>
      <c r="E360">
        <v>0.24767998999999999</v>
      </c>
      <c r="F360">
        <v>37.926998140000002</v>
      </c>
      <c r="G360">
        <v>0.64529996999999995</v>
      </c>
      <c r="H360">
        <v>30.544000629999999</v>
      </c>
      <c r="J360" s="2">
        <f>TREND(Calibration!$A$2:$A$4,Calibration!$B$2:$B$4,C360)</f>
        <v>357.04886498169344</v>
      </c>
      <c r="K360" s="2">
        <f>TREND(Calibration!$A$2:$A$4,Calibration!$C$2:$C$4,E360)</f>
        <v>417.22819224049908</v>
      </c>
      <c r="L360" s="2">
        <f>TREND(Calibration!$A$2:$A$4,Calibration!$D$2:$D$4,G360)</f>
        <v>470.22361828340638</v>
      </c>
    </row>
    <row r="361" spans="1:12" x14ac:dyDescent="0.25">
      <c r="A361">
        <v>1795199</v>
      </c>
      <c r="B361">
        <v>15.248999599999999</v>
      </c>
      <c r="C361">
        <v>0.30789</v>
      </c>
      <c r="D361">
        <v>34.478000639999998</v>
      </c>
      <c r="E361">
        <v>0.24735001000000001</v>
      </c>
      <c r="F361">
        <v>37.916999820000001</v>
      </c>
      <c r="G361">
        <v>0.64099996999999997</v>
      </c>
      <c r="H361">
        <v>30.52099991</v>
      </c>
      <c r="J361" s="2">
        <f>TREND(Calibration!$A$2:$A$4,Calibration!$B$2:$B$4,C361)</f>
        <v>337.89937548645548</v>
      </c>
      <c r="K361" s="2">
        <f>TREND(Calibration!$A$2:$A$4,Calibration!$C$2:$C$4,E361)</f>
        <v>414.65216260267744</v>
      </c>
      <c r="L361" s="2">
        <f>TREND(Calibration!$A$2:$A$4,Calibration!$D$2:$D$4,G361)</f>
        <v>467.17627098333719</v>
      </c>
    </row>
    <row r="362" spans="1:12" x14ac:dyDescent="0.25">
      <c r="A362">
        <v>1800078</v>
      </c>
      <c r="B362">
        <v>15.19999981</v>
      </c>
      <c r="C362">
        <v>0.30891999999999997</v>
      </c>
      <c r="D362">
        <v>34.506999970000003</v>
      </c>
      <c r="E362">
        <v>0.24729999999999999</v>
      </c>
      <c r="F362">
        <v>37.923000340000002</v>
      </c>
      <c r="G362">
        <v>0.63990002999999995</v>
      </c>
      <c r="H362">
        <v>30.47900009</v>
      </c>
      <c r="J362" s="2">
        <f>TREND(Calibration!$A$2:$A$4,Calibration!$B$2:$B$4,C362)</f>
        <v>342.45455530823278</v>
      </c>
      <c r="K362" s="2">
        <f>TREND(Calibration!$A$2:$A$4,Calibration!$C$2:$C$4,E362)</f>
        <v>414.2617533591249</v>
      </c>
      <c r="L362" s="2">
        <f>TREND(Calibration!$A$2:$A$4,Calibration!$D$2:$D$4,G362)</f>
        <v>466.3967595439795</v>
      </c>
    </row>
    <row r="363" spans="1:12" x14ac:dyDescent="0.25">
      <c r="A363">
        <v>1805078</v>
      </c>
      <c r="B363">
        <v>15.18700027</v>
      </c>
      <c r="C363">
        <v>0.31064998999999999</v>
      </c>
      <c r="D363">
        <v>34.526000979999999</v>
      </c>
      <c r="E363">
        <v>0.24725000999999999</v>
      </c>
      <c r="F363">
        <v>37.977001190000003</v>
      </c>
      <c r="G363">
        <v>0.64590000999999997</v>
      </c>
      <c r="H363">
        <v>30.5340004</v>
      </c>
      <c r="J363" s="2">
        <f>TREND(Calibration!$A$2:$A$4,Calibration!$B$2:$B$4,C363)</f>
        <v>350.10544418189988</v>
      </c>
      <c r="K363" s="2">
        <f>TREND(Calibration!$A$2:$A$4,Calibration!$C$2:$C$4,E363)</f>
        <v>413.87150024804328</v>
      </c>
      <c r="L363" s="2">
        <f>TREND(Calibration!$A$2:$A$4,Calibration!$D$2:$D$4,G363)</f>
        <v>470.64885788199558</v>
      </c>
    </row>
    <row r="364" spans="1:12" x14ac:dyDescent="0.25">
      <c r="A364">
        <v>1810118</v>
      </c>
      <c r="B364">
        <v>15.09300041</v>
      </c>
      <c r="C364">
        <v>0.30779001</v>
      </c>
      <c r="D364">
        <v>34.520000459999999</v>
      </c>
      <c r="E364">
        <v>0.24729999999999999</v>
      </c>
      <c r="F364">
        <v>37.923000340000002</v>
      </c>
      <c r="G364">
        <v>0.64209998000000001</v>
      </c>
      <c r="H364">
        <v>30.57900047</v>
      </c>
      <c r="J364" s="2">
        <f>TREND(Calibration!$A$2:$A$4,Calibration!$B$2:$B$4,C364)</f>
        <v>337.45716924336853</v>
      </c>
      <c r="K364" s="2">
        <f>TREND(Calibration!$A$2:$A$4,Calibration!$C$2:$C$4,E364)</f>
        <v>414.2617533591249</v>
      </c>
      <c r="L364" s="2">
        <f>TREND(Calibration!$A$2:$A$4,Calibration!$D$2:$D$4,G364)</f>
        <v>467.95583203067423</v>
      </c>
    </row>
    <row r="365" spans="1:12" x14ac:dyDescent="0.25">
      <c r="A365">
        <v>1815079</v>
      </c>
      <c r="B365">
        <v>15.03199959</v>
      </c>
      <c r="C365">
        <v>0.30730000000000002</v>
      </c>
      <c r="D365">
        <v>34.528999329999998</v>
      </c>
      <c r="E365">
        <v>0.24703</v>
      </c>
      <c r="F365">
        <v>37.9679985</v>
      </c>
      <c r="G365">
        <v>0.64050001000000001</v>
      </c>
      <c r="H365">
        <v>30.482999800000002</v>
      </c>
      <c r="J365" s="2">
        <f>TREND(Calibration!$A$2:$A$4,Calibration!$B$2:$B$4,C365)</f>
        <v>335.29009772446648</v>
      </c>
      <c r="K365" s="2">
        <f>TREND(Calibration!$A$2:$A$4,Calibration!$C$2:$C$4,E365)</f>
        <v>412.15396500161273</v>
      </c>
      <c r="L365" s="2">
        <f>TREND(Calibration!$A$2:$A$4,Calibration!$D$2:$D$4,G365)</f>
        <v>466.82195662144363</v>
      </c>
    </row>
    <row r="366" spans="1:12" x14ac:dyDescent="0.25">
      <c r="A366">
        <v>1820077</v>
      </c>
      <c r="B366">
        <v>14.972999570000001</v>
      </c>
      <c r="C366">
        <v>0.30217000999999999</v>
      </c>
      <c r="D366">
        <v>34.520000459999999</v>
      </c>
      <c r="E366">
        <v>0.24703</v>
      </c>
      <c r="F366">
        <v>37.895000459999999</v>
      </c>
      <c r="G366">
        <v>0.63779998000000004</v>
      </c>
      <c r="H366">
        <v>30.552999499999999</v>
      </c>
      <c r="J366" s="2">
        <f>TREND(Calibration!$A$2:$A$4,Calibration!$B$2:$B$4,C366)</f>
        <v>312.60269293425176</v>
      </c>
      <c r="K366" s="2">
        <f>TREND(Calibration!$A$2:$A$4,Calibration!$C$2:$C$4,E366)</f>
        <v>412.15396500161273</v>
      </c>
      <c r="L366" s="2">
        <f>TREND(Calibration!$A$2:$A$4,Calibration!$D$2:$D$4,G366)</f>
        <v>464.9084847306051</v>
      </c>
    </row>
    <row r="367" spans="1:12" x14ac:dyDescent="0.25">
      <c r="A367">
        <v>1825079</v>
      </c>
      <c r="B367">
        <v>14.87300014</v>
      </c>
      <c r="C367">
        <v>0.30832999999999999</v>
      </c>
      <c r="D367">
        <v>34.5359993</v>
      </c>
      <c r="E367">
        <v>0.24698000000000001</v>
      </c>
      <c r="F367">
        <v>37.926998140000002</v>
      </c>
      <c r="G367">
        <v>0.63559997000000001</v>
      </c>
      <c r="H367">
        <v>30.51499939</v>
      </c>
      <c r="J367" s="2">
        <f>TREND(Calibration!$A$2:$A$4,Calibration!$B$2:$B$4,C367)</f>
        <v>339.84527754624378</v>
      </c>
      <c r="K367" s="2">
        <f>TREND(Calibration!$A$2:$A$4,Calibration!$C$2:$C$4,E367)</f>
        <v>411.76363382429577</v>
      </c>
      <c r="L367" s="2">
        <f>TREND(Calibration!$A$2:$A$4,Calibration!$D$2:$D$4,G367)</f>
        <v>463.34936972278524</v>
      </c>
    </row>
    <row r="368" spans="1:12" x14ac:dyDescent="0.25">
      <c r="A368">
        <v>1830077</v>
      </c>
      <c r="B368">
        <v>14.911999700000001</v>
      </c>
      <c r="C368">
        <v>0.30903000000000003</v>
      </c>
      <c r="D368">
        <v>34.5</v>
      </c>
      <c r="E368">
        <v>0.24698000000000001</v>
      </c>
      <c r="F368">
        <v>37.993000029999997</v>
      </c>
      <c r="G368">
        <v>0.64529996999999995</v>
      </c>
      <c r="H368">
        <v>30.52099991</v>
      </c>
      <c r="J368" s="2">
        <f>TREND(Calibration!$A$2:$A$4,Calibration!$B$2:$B$4,C368)</f>
        <v>342.9410308231802</v>
      </c>
      <c r="K368" s="2">
        <f>TREND(Calibration!$A$2:$A$4,Calibration!$C$2:$C$4,E368)</f>
        <v>411.76363382429577</v>
      </c>
      <c r="L368" s="2">
        <f>TREND(Calibration!$A$2:$A$4,Calibration!$D$2:$D$4,G368)</f>
        <v>470.22361828340638</v>
      </c>
    </row>
    <row r="369" spans="1:12" x14ac:dyDescent="0.25">
      <c r="A369">
        <v>1835078</v>
      </c>
      <c r="B369">
        <v>14.972999570000001</v>
      </c>
      <c r="C369">
        <v>0.31626999</v>
      </c>
      <c r="D369">
        <v>34.528999329999998</v>
      </c>
      <c r="E369">
        <v>0.24703</v>
      </c>
      <c r="F369">
        <v>37.91999817</v>
      </c>
      <c r="G369">
        <v>0.63559997000000001</v>
      </c>
      <c r="H369">
        <v>30.5340004</v>
      </c>
      <c r="J369" s="2">
        <f>TREND(Calibration!$A$2:$A$4,Calibration!$B$2:$B$4,C369)</f>
        <v>374.95992049101665</v>
      </c>
      <c r="K369" s="2">
        <f>TREND(Calibration!$A$2:$A$4,Calibration!$C$2:$C$4,E369)</f>
        <v>412.15396500161273</v>
      </c>
      <c r="L369" s="2">
        <f>TREND(Calibration!$A$2:$A$4,Calibration!$D$2:$D$4,G369)</f>
        <v>463.34936972278524</v>
      </c>
    </row>
    <row r="370" spans="1:12" x14ac:dyDescent="0.25">
      <c r="A370">
        <v>1840077</v>
      </c>
      <c r="B370">
        <v>15.06400013</v>
      </c>
      <c r="C370">
        <v>0.31395000000000001</v>
      </c>
      <c r="D370">
        <v>34.5</v>
      </c>
      <c r="E370">
        <v>0.24707999999999999</v>
      </c>
      <c r="F370">
        <v>37.891998289999997</v>
      </c>
      <c r="G370">
        <v>0.63239997999999997</v>
      </c>
      <c r="H370">
        <v>30.502000809999998</v>
      </c>
      <c r="J370" s="2">
        <f>TREND(Calibration!$A$2:$A$4,Calibration!$B$2:$B$4,C370)</f>
        <v>364.69975385536054</v>
      </c>
      <c r="K370" s="2">
        <f>TREND(Calibration!$A$2:$A$4,Calibration!$C$2:$C$4,E370)</f>
        <v>412.54429617892993</v>
      </c>
      <c r="L370" s="2">
        <f>TREND(Calibration!$A$2:$A$4,Calibration!$D$2:$D$4,G370)</f>
        <v>461.08158347005303</v>
      </c>
    </row>
    <row r="371" spans="1:12" x14ac:dyDescent="0.25">
      <c r="A371">
        <v>1845079</v>
      </c>
      <c r="B371">
        <v>15.15499973</v>
      </c>
      <c r="C371">
        <v>0.30632999999999999</v>
      </c>
      <c r="D371">
        <v>34.526000979999999</v>
      </c>
      <c r="E371">
        <v>0.24676000000000001</v>
      </c>
      <c r="F371">
        <v>37.9109993</v>
      </c>
      <c r="G371">
        <v>0.63349997999999996</v>
      </c>
      <c r="H371">
        <v>30.46299934</v>
      </c>
      <c r="J371" s="2">
        <f>TREND(Calibration!$A$2:$A$4,Calibration!$B$2:$B$4,C371)</f>
        <v>331.00026818356901</v>
      </c>
      <c r="K371" s="2">
        <f>TREND(Calibration!$A$2:$A$4,Calibration!$C$2:$C$4,E371)</f>
        <v>410.0461766441008</v>
      </c>
      <c r="L371" s="2">
        <f>TREND(Calibration!$A$2:$A$4,Calibration!$D$2:$D$4,G371)</f>
        <v>461.86113743053585</v>
      </c>
    </row>
    <row r="372" spans="1:12" x14ac:dyDescent="0.25">
      <c r="A372">
        <v>1850089</v>
      </c>
      <c r="B372">
        <v>15.20699978</v>
      </c>
      <c r="C372">
        <v>0.31027000999999998</v>
      </c>
      <c r="D372">
        <v>34.465000150000002</v>
      </c>
      <c r="E372">
        <v>0.24665000000000001</v>
      </c>
      <c r="F372">
        <v>37.945999149999999</v>
      </c>
      <c r="G372">
        <v>0.64700000999999996</v>
      </c>
      <c r="H372">
        <v>30.565999980000001</v>
      </c>
      <c r="J372" s="2">
        <f>TREND(Calibration!$A$2:$A$4,Calibration!$B$2:$B$4,C372)</f>
        <v>348.42498085308534</v>
      </c>
      <c r="K372" s="2">
        <f>TREND(Calibration!$A$2:$A$4,Calibration!$C$2:$C$4,E372)</f>
        <v>409.1874480540032</v>
      </c>
      <c r="L372" s="2">
        <f>TREND(Calibration!$A$2:$A$4,Calibration!$D$2:$D$4,G372)</f>
        <v>471.4284118424784</v>
      </c>
    </row>
    <row r="373" spans="1:12" x14ac:dyDescent="0.25">
      <c r="A373">
        <v>1855079</v>
      </c>
      <c r="B373">
        <v>15.17399979</v>
      </c>
      <c r="C373">
        <v>0.31384000000000001</v>
      </c>
      <c r="D373">
        <v>34.484001159999998</v>
      </c>
      <c r="E373">
        <v>0.24665000000000001</v>
      </c>
      <c r="F373">
        <v>37.958000179999999</v>
      </c>
      <c r="G373">
        <v>0.64639997000000005</v>
      </c>
      <c r="H373">
        <v>30.559999470000001</v>
      </c>
      <c r="J373" s="2">
        <f>TREND(Calibration!$A$2:$A$4,Calibration!$B$2:$B$4,C373)</f>
        <v>364.21327834041335</v>
      </c>
      <c r="K373" s="2">
        <f>TREND(Calibration!$A$2:$A$4,Calibration!$C$2:$C$4,E373)</f>
        <v>409.1874480540032</v>
      </c>
      <c r="L373" s="2">
        <f>TREND(Calibration!$A$2:$A$4,Calibration!$D$2:$D$4,G373)</f>
        <v>471.00317224388925</v>
      </c>
    </row>
    <row r="374" spans="1:12" x14ac:dyDescent="0.25">
      <c r="A374">
        <v>1860078</v>
      </c>
      <c r="B374">
        <v>15.09300041</v>
      </c>
      <c r="C374">
        <v>0.31027000999999998</v>
      </c>
      <c r="D374">
        <v>34.5</v>
      </c>
      <c r="E374">
        <v>0.24637999999999999</v>
      </c>
      <c r="F374">
        <v>37.951999659999998</v>
      </c>
      <c r="G374">
        <v>0.63450002999999999</v>
      </c>
      <c r="H374">
        <v>30.51799965</v>
      </c>
      <c r="J374" s="2">
        <f>TREND(Calibration!$A$2:$A$4,Calibration!$B$2:$B$4,C374)</f>
        <v>348.42498085308534</v>
      </c>
      <c r="K374" s="2">
        <f>TREND(Calibration!$A$2:$A$4,Calibration!$C$2:$C$4,E374)</f>
        <v>407.07965969649103</v>
      </c>
      <c r="L374" s="2">
        <f>TREND(Calibration!$A$2:$A$4,Calibration!$D$2:$D$4,G374)</f>
        <v>462.56985828342755</v>
      </c>
    </row>
    <row r="375" spans="1:12" x14ac:dyDescent="0.25">
      <c r="A375">
        <v>1865077</v>
      </c>
      <c r="B375">
        <v>14.998999599999999</v>
      </c>
      <c r="C375">
        <v>0.30891999999999997</v>
      </c>
      <c r="D375">
        <v>34.497001650000001</v>
      </c>
      <c r="E375">
        <v>0.24637999999999999</v>
      </c>
      <c r="F375">
        <v>37.891998289999997</v>
      </c>
      <c r="G375">
        <v>0.63400000000000001</v>
      </c>
      <c r="H375">
        <v>30.466999049999998</v>
      </c>
      <c r="J375" s="2">
        <f>TREND(Calibration!$A$2:$A$4,Calibration!$B$2:$B$4,C375)</f>
        <v>342.45455530823278</v>
      </c>
      <c r="K375" s="2">
        <f>TREND(Calibration!$A$2:$A$4,Calibration!$C$2:$C$4,E375)</f>
        <v>407.07965969649103</v>
      </c>
      <c r="L375" s="2">
        <f>TREND(Calibration!$A$2:$A$4,Calibration!$D$2:$D$4,G375)</f>
        <v>462.21549431355464</v>
      </c>
    </row>
    <row r="376" spans="1:12" x14ac:dyDescent="0.25">
      <c r="A376">
        <v>1870115</v>
      </c>
      <c r="B376">
        <v>15.019000050000001</v>
      </c>
      <c r="C376">
        <v>0.31027000999999998</v>
      </c>
      <c r="D376">
        <v>34.484001159999998</v>
      </c>
      <c r="E376">
        <v>0.24632999</v>
      </c>
      <c r="F376">
        <v>37.962001800000003</v>
      </c>
      <c r="G376">
        <v>0.63719999999999999</v>
      </c>
      <c r="H376">
        <v>30.489000319999999</v>
      </c>
      <c r="J376" s="2">
        <f>TREND(Calibration!$A$2:$A$4,Calibration!$B$2:$B$4,C376)</f>
        <v>348.42498085308534</v>
      </c>
      <c r="K376" s="2">
        <f>TREND(Calibration!$A$2:$A$4,Calibration!$C$2:$C$4,E376)</f>
        <v>406.6892504529385</v>
      </c>
      <c r="L376" s="2">
        <f>TREND(Calibration!$A$2:$A$4,Calibration!$D$2:$D$4,G376)</f>
        <v>464.48328765314096</v>
      </c>
    </row>
    <row r="377" spans="1:12" x14ac:dyDescent="0.25">
      <c r="A377">
        <v>1875077</v>
      </c>
      <c r="B377">
        <v>14.934000019999999</v>
      </c>
      <c r="C377">
        <v>0.31178999000000002</v>
      </c>
      <c r="D377">
        <v>34.522998809999997</v>
      </c>
      <c r="E377">
        <v>0.24642998999999999</v>
      </c>
      <c r="F377">
        <v>37.873001100000003</v>
      </c>
      <c r="G377">
        <v>0.62540001000000001</v>
      </c>
      <c r="H377">
        <v>30.482999800000002</v>
      </c>
      <c r="J377" s="2">
        <f>TREND(Calibration!$A$2:$A$4,Calibration!$B$2:$B$4,C377)</f>
        <v>355.14709951862483</v>
      </c>
      <c r="K377" s="2">
        <f>TREND(Calibration!$A$2:$A$4,Calibration!$C$2:$C$4,E377)</f>
        <v>407.46991280757265</v>
      </c>
      <c r="L377" s="2">
        <f>TREND(Calibration!$A$2:$A$4,Calibration!$D$2:$D$4,G377)</f>
        <v>456.12080680027043</v>
      </c>
    </row>
    <row r="378" spans="1:12" x14ac:dyDescent="0.25">
      <c r="A378">
        <v>1880777</v>
      </c>
      <c r="B378">
        <v>14.89500046</v>
      </c>
      <c r="C378">
        <v>0.30524999000000003</v>
      </c>
      <c r="D378">
        <v>34.506999970000003</v>
      </c>
      <c r="E378">
        <v>0.24648999999999999</v>
      </c>
      <c r="F378">
        <v>37.9109993</v>
      </c>
      <c r="G378">
        <v>0.62970000999999998</v>
      </c>
      <c r="H378">
        <v>30.472999569999999</v>
      </c>
      <c r="J378" s="2">
        <f>TREND(Calibration!$A$2:$A$4,Calibration!$B$2:$B$4,C378)</f>
        <v>326.22391890267772</v>
      </c>
      <c r="K378" s="2">
        <f>TREND(Calibration!$A$2:$A$4,Calibration!$C$2:$C$4,E378)</f>
        <v>407.93838828658841</v>
      </c>
      <c r="L378" s="2">
        <f>TREND(Calibration!$A$2:$A$4,Calibration!$D$2:$D$4,G378)</f>
        <v>459.16815410033962</v>
      </c>
    </row>
    <row r="379" spans="1:12" x14ac:dyDescent="0.25">
      <c r="A379">
        <v>1885078</v>
      </c>
      <c r="B379">
        <v>14.92099953</v>
      </c>
      <c r="C379">
        <v>0.30783999000000001</v>
      </c>
      <c r="D379">
        <v>34.44900131</v>
      </c>
      <c r="E379">
        <v>0.24637999999999999</v>
      </c>
      <c r="F379">
        <v>37.9109993</v>
      </c>
      <c r="G379">
        <v>0.63400000000000001</v>
      </c>
      <c r="H379">
        <v>30.57900047</v>
      </c>
      <c r="J379" s="2">
        <f>TREND(Calibration!$A$2:$A$4,Calibration!$B$2:$B$4,C379)</f>
        <v>337.67820602734173</v>
      </c>
      <c r="K379" s="2">
        <f>TREND(Calibration!$A$2:$A$4,Calibration!$C$2:$C$4,E379)</f>
        <v>407.07965969649103</v>
      </c>
      <c r="L379" s="2">
        <f>TREND(Calibration!$A$2:$A$4,Calibration!$D$2:$D$4,G379)</f>
        <v>462.21549431355464</v>
      </c>
    </row>
    <row r="380" spans="1:12" x14ac:dyDescent="0.25">
      <c r="A380">
        <v>1890077</v>
      </c>
      <c r="B380">
        <v>14.92500019</v>
      </c>
      <c r="C380">
        <v>0.30810999999999999</v>
      </c>
      <c r="D380">
        <v>34.44900131</v>
      </c>
      <c r="E380">
        <v>0.24611000999999999</v>
      </c>
      <c r="F380">
        <v>37.977001190000003</v>
      </c>
      <c r="G380">
        <v>0.63239997999999997</v>
      </c>
      <c r="H380">
        <v>30.492000579999999</v>
      </c>
      <c r="J380" s="2">
        <f>TREND(Calibration!$A$2:$A$4,Calibration!$B$2:$B$4,C380)</f>
        <v>338.87232651634963</v>
      </c>
      <c r="K380" s="2">
        <f>TREND(Calibration!$A$2:$A$4,Calibration!$C$2:$C$4,E380)</f>
        <v>404.97194940521445</v>
      </c>
      <c r="L380" s="2">
        <f>TREND(Calibration!$A$2:$A$4,Calibration!$D$2:$D$4,G380)</f>
        <v>461.08158347005303</v>
      </c>
    </row>
    <row r="381" spans="1:12" x14ac:dyDescent="0.25">
      <c r="A381">
        <v>1895078</v>
      </c>
      <c r="B381">
        <v>14.92099953</v>
      </c>
      <c r="C381">
        <v>0.30871000999999998</v>
      </c>
      <c r="D381">
        <v>34.515998840000002</v>
      </c>
      <c r="E381">
        <v>0.24611000999999999</v>
      </c>
      <c r="F381">
        <v>37.91999817</v>
      </c>
      <c r="G381">
        <v>0.62429999999999997</v>
      </c>
      <c r="H381">
        <v>30.457000730000001</v>
      </c>
      <c r="J381" s="2">
        <f>TREND(Calibration!$A$2:$A$4,Calibration!$B$2:$B$4,C381)</f>
        <v>341.52587355019887</v>
      </c>
      <c r="K381" s="2">
        <f>TREND(Calibration!$A$2:$A$4,Calibration!$C$2:$C$4,E381)</f>
        <v>404.97194940521445</v>
      </c>
      <c r="L381" s="2">
        <f>TREND(Calibration!$A$2:$A$4,Calibration!$D$2:$D$4,G381)</f>
        <v>455.34124575293339</v>
      </c>
    </row>
    <row r="382" spans="1:12" x14ac:dyDescent="0.25">
      <c r="A382">
        <v>1900078</v>
      </c>
      <c r="B382">
        <v>14.99600029</v>
      </c>
      <c r="C382">
        <v>0.31362000000000001</v>
      </c>
      <c r="D382">
        <v>34.515998840000002</v>
      </c>
      <c r="E382">
        <v>0.24606</v>
      </c>
      <c r="F382">
        <v>37.879001619999997</v>
      </c>
      <c r="G382">
        <v>0.62370002000000002</v>
      </c>
      <c r="H382">
        <v>30.45400047</v>
      </c>
      <c r="J382" s="2">
        <f>TREND(Calibration!$A$2:$A$4,Calibration!$B$2:$B$4,C382)</f>
        <v>363.24032731051921</v>
      </c>
      <c r="K382" s="2">
        <f>TREND(Calibration!$A$2:$A$4,Calibration!$C$2:$C$4,E382)</f>
        <v>404.58154016166191</v>
      </c>
      <c r="L382" s="2">
        <f>TREND(Calibration!$A$2:$A$4,Calibration!$D$2:$D$4,G382)</f>
        <v>454.91604867546937</v>
      </c>
    </row>
    <row r="383" spans="1:12" x14ac:dyDescent="0.25">
      <c r="A383">
        <v>1905078</v>
      </c>
      <c r="B383">
        <v>15.071000099999999</v>
      </c>
      <c r="C383">
        <v>0.31302999999999997</v>
      </c>
      <c r="D383">
        <v>34.497001650000001</v>
      </c>
      <c r="E383">
        <v>0.24611000999999999</v>
      </c>
      <c r="F383">
        <v>37.891998289999997</v>
      </c>
      <c r="G383">
        <v>0.61830001999999995</v>
      </c>
      <c r="H383">
        <v>30.499000550000002</v>
      </c>
      <c r="J383" s="2">
        <f>TREND(Calibration!$A$2:$A$4,Calibration!$B$2:$B$4,C383)</f>
        <v>360.63104954852997</v>
      </c>
      <c r="K383" s="2">
        <f>TREND(Calibration!$A$2:$A$4,Calibration!$C$2:$C$4,E383)</f>
        <v>404.97194940521445</v>
      </c>
      <c r="L383" s="2">
        <f>TREND(Calibration!$A$2:$A$4,Calibration!$D$2:$D$4,G383)</f>
        <v>451.08914741491731</v>
      </c>
    </row>
    <row r="384" spans="1:12" x14ac:dyDescent="0.25">
      <c r="A384">
        <v>1910077</v>
      </c>
      <c r="B384">
        <v>15.13899994</v>
      </c>
      <c r="C384">
        <v>0.31308001000000002</v>
      </c>
      <c r="D384">
        <v>34.472000119999997</v>
      </c>
      <c r="E384">
        <v>0.24562</v>
      </c>
      <c r="F384">
        <v>37.943000789999999</v>
      </c>
      <c r="G384">
        <v>0.62699996999999996</v>
      </c>
      <c r="H384">
        <v>30.549999239999998</v>
      </c>
      <c r="J384" s="2">
        <f>TREND(Calibration!$A$2:$A$4,Calibration!$B$2:$B$4,C384)</f>
        <v>360.85221900764373</v>
      </c>
      <c r="K384" s="2">
        <f>TREND(Calibration!$A$2:$A$4,Calibration!$C$2:$C$4,E384)</f>
        <v>401.14662580127174</v>
      </c>
      <c r="L384" s="2">
        <f>TREND(Calibration!$A$2:$A$4,Calibration!$D$2:$D$4,G384)</f>
        <v>457.25467512264686</v>
      </c>
    </row>
    <row r="385" spans="1:12" x14ac:dyDescent="0.25">
      <c r="A385">
        <v>1915077</v>
      </c>
      <c r="B385">
        <v>15.105999949999999</v>
      </c>
      <c r="C385">
        <v>0.31264999999999998</v>
      </c>
      <c r="D385">
        <v>34.4679985</v>
      </c>
      <c r="E385">
        <v>0.24562</v>
      </c>
      <c r="F385">
        <v>37.965000150000002</v>
      </c>
      <c r="G385">
        <v>0.62540001000000001</v>
      </c>
      <c r="H385">
        <v>30.555999759999999</v>
      </c>
      <c r="J385" s="2">
        <f>TREND(Calibration!$A$2:$A$4,Calibration!$B$2:$B$4,C385)</f>
        <v>358.95049776962173</v>
      </c>
      <c r="K385" s="2">
        <f>TREND(Calibration!$A$2:$A$4,Calibration!$C$2:$C$4,E385)</f>
        <v>401.14662580127174</v>
      </c>
      <c r="L385" s="2">
        <f>TREND(Calibration!$A$2:$A$4,Calibration!$D$2:$D$4,G385)</f>
        <v>456.12080680027043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AVERAGE('5A'!$J158:$J188) + Calibration!$C$11</f>
        <v>385.45120439921249</v>
      </c>
      <c r="C3" s="3">
        <v>535.81096004189226</v>
      </c>
      <c r="D3" s="3">
        <v>544.49388558913097</v>
      </c>
      <c r="E3" s="3">
        <f>(C3-B3)/(7*35314.6667/1400)</f>
        <v>0.85154282734702835</v>
      </c>
      <c r="G3" s="3">
        <f>AVERAGE('6A'!$J2:$J32) + Calibration!$C$11</f>
        <v>391.97082370846539</v>
      </c>
      <c r="H3" s="3">
        <v>606.69510184267006</v>
      </c>
      <c r="I3" s="3">
        <v>560.22668770880307</v>
      </c>
      <c r="J3" s="3">
        <f>(H3-G3)/(7*35314.6667/1400)</f>
        <v>1.2160628894408037</v>
      </c>
      <c r="L3" s="3">
        <f>AVERAGE('7A'!$J2:$J32) + Calibration!$C$11</f>
        <v>392.13487152646923</v>
      </c>
      <c r="M3" s="3">
        <v>644.63513614541694</v>
      </c>
      <c r="N3" s="3">
        <v>579.71552254716505</v>
      </c>
      <c r="O3" s="3">
        <f>(M3-L3)/(7*35314.6667/1400)</f>
        <v>1.4300022524009701</v>
      </c>
      <c r="Q3" s="3">
        <f>AVERAGE('8A'!$J2:$J32) + Calibration!$C$11</f>
        <v>409.89195967523318</v>
      </c>
      <c r="R3" s="3">
        <v>841.75253682300195</v>
      </c>
      <c r="S3" s="3">
        <v>590.06235800644458</v>
      </c>
      <c r="T3" s="3">
        <f>(R3-Q3)/(7*35314.6667/1400)</f>
        <v>2.4457859439334237</v>
      </c>
    </row>
    <row r="4" spans="1:20" x14ac:dyDescent="0.25">
      <c r="A4" s="3">
        <f>1/12+A3</f>
        <v>2.5833333333333335</v>
      </c>
      <c r="B4" s="3">
        <f>AVERAGE('5A'!$J159:$J189) + Calibration!$C$11</f>
        <v>385.75221718719729</v>
      </c>
      <c r="C4" s="3">
        <v>533.70309361814475</v>
      </c>
      <c r="D4" s="3">
        <v>540.66697724172479</v>
      </c>
      <c r="E4" s="3">
        <f t="shared" ref="E4:E67" si="0">(C4-B4)/(7*35314.6667/1400)</f>
        <v>0.83790045471927077</v>
      </c>
      <c r="G4" s="3">
        <f>AVERAGE('6A'!$J3:$J33) + Calibration!$C$11</f>
        <v>392.0250364827865</v>
      </c>
      <c r="H4" s="3">
        <v>606.69510184267006</v>
      </c>
      <c r="I4" s="3">
        <v>569.79392668647461</v>
      </c>
      <c r="J4" s="3">
        <f t="shared" ref="J4:J67" si="1">(H4-G4)/(7*35314.6667/1400)</f>
        <v>1.2157558624778613</v>
      </c>
      <c r="L4" s="3">
        <f>AVERAGE('7A'!$J3:$J33) + Calibration!$C$11</f>
        <v>392.58140469107178</v>
      </c>
      <c r="M4" s="3">
        <v>644.24496110057112</v>
      </c>
      <c r="N4" s="3">
        <v>581.27463755498491</v>
      </c>
      <c r="O4" s="3">
        <f t="shared" ref="O4:O67" si="2">(M4-L4)/(7*35314.6667/1400)</f>
        <v>1.4252636647962436</v>
      </c>
      <c r="Q4" s="3">
        <f>AVERAGE('8A'!$J3:$J33) + Calibration!$C$11</f>
        <v>410.29283832538016</v>
      </c>
      <c r="R4" s="3">
        <v>841.75253682300195</v>
      </c>
      <c r="S4" s="3">
        <v>590.41667236833825</v>
      </c>
      <c r="T4" s="3">
        <f t="shared" ref="T4:T67" si="3">(R4-Q4)/(7*35314.6667/1400)</f>
        <v>2.4435156200843982</v>
      </c>
    </row>
    <row r="5" spans="1:20" x14ac:dyDescent="0.25">
      <c r="A5" s="3">
        <f t="shared" ref="A5:A68" si="4">1/12+A4</f>
        <v>2.666666666666667</v>
      </c>
      <c r="B5" s="3">
        <f>AVERAGE('5A'!$J160:$J190) + Calibration!$C$11</f>
        <v>386.37707287362343</v>
      </c>
      <c r="C5" s="3">
        <v>526.05252447649514</v>
      </c>
      <c r="D5" s="3">
        <v>533.79272868110365</v>
      </c>
      <c r="E5" s="3">
        <f t="shared" si="0"/>
        <v>0.791033667622703</v>
      </c>
      <c r="G5" s="3">
        <f>AVERAGE('6A'!$J4:$J34) + Calibration!$C$11</f>
        <v>391.50003952545063</v>
      </c>
      <c r="H5" s="3">
        <v>607.08543301998702</v>
      </c>
      <c r="I5" s="3">
        <v>560.58105167867598</v>
      </c>
      <c r="J5" s="3">
        <f t="shared" si="1"/>
        <v>1.2209397037550767</v>
      </c>
      <c r="L5" s="3">
        <f>AVERAGE('7A'!$J4:$J34) + Calibration!$C$11</f>
        <v>393.02793785567428</v>
      </c>
      <c r="M5" s="3">
        <v>644.63513614541694</v>
      </c>
      <c r="N5" s="3">
        <v>581.62899443800359</v>
      </c>
      <c r="O5" s="3">
        <f t="shared" si="2"/>
        <v>1.4249444879497766</v>
      </c>
      <c r="Q5" s="3">
        <f>AVERAGE('8A'!$J4:$J34) + Calibration!$C$11</f>
        <v>410.8007144831418</v>
      </c>
      <c r="R5" s="3">
        <v>840.0350796428072</v>
      </c>
      <c r="S5" s="3">
        <v>587.72368903814197</v>
      </c>
      <c r="T5" s="3">
        <f t="shared" si="3"/>
        <v>2.4309127355273348</v>
      </c>
    </row>
    <row r="6" spans="1:20" x14ac:dyDescent="0.25">
      <c r="A6" s="3">
        <f t="shared" si="4"/>
        <v>2.7500000000000004</v>
      </c>
      <c r="B6" s="3">
        <f>AVERAGE('5A'!$J161:$J191) + Calibration!$C$11</f>
        <v>386.87068003402294</v>
      </c>
      <c r="C6" s="3">
        <v>520.58788799405602</v>
      </c>
      <c r="D6" s="3">
        <v>538.75350535088626</v>
      </c>
      <c r="E6" s="3">
        <f t="shared" si="0"/>
        <v>0.75728993336376615</v>
      </c>
      <c r="G6" s="3">
        <f>AVERAGE('6A'!$J5:$J35) + Calibration!$C$11</f>
        <v>390.31309633355619</v>
      </c>
      <c r="H6" s="3">
        <v>607.08543301998702</v>
      </c>
      <c r="I6" s="3">
        <v>562.14012416537071</v>
      </c>
      <c r="J6" s="3">
        <f t="shared" si="1"/>
        <v>1.2276618014148257</v>
      </c>
      <c r="L6" s="3">
        <f>AVERAGE('7A'!$J5:$J35) + Calibration!$C$11</f>
        <v>393.54579746110045</v>
      </c>
      <c r="M6" s="3">
        <v>645.10368969066826</v>
      </c>
      <c r="N6" s="3">
        <v>585.81021714730343</v>
      </c>
      <c r="O6" s="3">
        <f t="shared" si="2"/>
        <v>1.4246652495212013</v>
      </c>
      <c r="Q6" s="3">
        <f>AVERAGE('8A'!$J5:$J35) + Calibration!$C$11</f>
        <v>410.53108293240712</v>
      </c>
      <c r="R6" s="3">
        <v>842.14271186784822</v>
      </c>
      <c r="S6" s="3">
        <v>583.8967806907358</v>
      </c>
      <c r="T6" s="3">
        <f t="shared" si="3"/>
        <v>2.4443760582649987</v>
      </c>
    </row>
    <row r="7" spans="1:20" x14ac:dyDescent="0.25">
      <c r="A7" s="3">
        <f t="shared" si="4"/>
        <v>2.8333333333333339</v>
      </c>
      <c r="B7" s="3">
        <f>AVERAGE('5A'!$J162:$J192) + Calibration!$C$11</f>
        <v>387.31720891878223</v>
      </c>
      <c r="C7" s="3">
        <v>518.48025576901478</v>
      </c>
      <c r="D7" s="3">
        <v>536.48571909815405</v>
      </c>
      <c r="E7" s="3">
        <f t="shared" si="0"/>
        <v>0.74282477569146943</v>
      </c>
      <c r="G7" s="3">
        <f>AVERAGE('6A'!$J6:$J36) + Calibration!$C$11</f>
        <v>389.8351819317034</v>
      </c>
      <c r="H7" s="3">
        <v>606.69510184267006</v>
      </c>
      <c r="I7" s="3">
        <v>565.54182834845869</v>
      </c>
      <c r="J7" s="3">
        <f t="shared" si="1"/>
        <v>1.2281578175617702</v>
      </c>
      <c r="L7" s="3">
        <f>AVERAGE('7A'!$J6:$J36) + Calibration!$C$11</f>
        <v>393.95523865095629</v>
      </c>
      <c r="M7" s="3">
        <v>644.63513614541694</v>
      </c>
      <c r="N7" s="3">
        <v>581.27463755498491</v>
      </c>
      <c r="O7" s="3">
        <f t="shared" si="2"/>
        <v>1.4196928410736529</v>
      </c>
      <c r="Q7" s="3">
        <f>AVERAGE('8A'!$J6:$J36) + Calibration!$C$11</f>
        <v>410.73081180350289</v>
      </c>
      <c r="R7" s="3">
        <v>852.29132247809207</v>
      </c>
      <c r="S7" s="3">
        <v>591.19622632882101</v>
      </c>
      <c r="T7" s="3">
        <f t="shared" si="3"/>
        <v>2.5007202498931647</v>
      </c>
    </row>
    <row r="8" spans="1:20" x14ac:dyDescent="0.25">
      <c r="A8" s="3">
        <f t="shared" si="4"/>
        <v>2.9166666666666674</v>
      </c>
      <c r="B8" s="3">
        <f>AVERAGE('5A'!$J163:$J193) + Calibration!$C$11</f>
        <v>388.96780179501036</v>
      </c>
      <c r="C8" s="3">
        <v>512.54706574132479</v>
      </c>
      <c r="D8" s="3">
        <v>543.00565329688163</v>
      </c>
      <c r="E8" s="3">
        <f t="shared" si="0"/>
        <v>0.69987501224987869</v>
      </c>
      <c r="G8" s="3">
        <f>AVERAGE('6A'!$J7:$J37) + Calibration!$C$11</f>
        <v>389.61263008322322</v>
      </c>
      <c r="H8" s="3">
        <v>606.69510184267006</v>
      </c>
      <c r="I8" s="3">
        <v>567.45530023929723</v>
      </c>
      <c r="J8" s="3">
        <f t="shared" si="1"/>
        <v>1.2294182108729732</v>
      </c>
      <c r="L8" s="3">
        <f>AVERAGE('7A'!$J7:$J37) + Calibration!$C$11</f>
        <v>394.75699595125047</v>
      </c>
      <c r="M8" s="3">
        <v>642.13709467682361</v>
      </c>
      <c r="N8" s="3">
        <v>583.8967806907358</v>
      </c>
      <c r="O8" s="3">
        <f t="shared" si="2"/>
        <v>1.4010048619576698</v>
      </c>
      <c r="Q8" s="3">
        <f>AVERAGE('8A'!$J7:$J37) + Calibration!$C$11</f>
        <v>410.95336365198307</v>
      </c>
      <c r="R8" s="3">
        <v>849.71513670779927</v>
      </c>
      <c r="S8" s="3">
        <v>588.50324299862473</v>
      </c>
      <c r="T8" s="3">
        <f t="shared" si="3"/>
        <v>2.4848699651231092</v>
      </c>
    </row>
    <row r="9" spans="1:20" x14ac:dyDescent="0.25">
      <c r="A9" s="3">
        <f t="shared" si="4"/>
        <v>3.0000000000000009</v>
      </c>
      <c r="B9" s="3">
        <f>AVERAGE('5A'!$J164:$J194) + Calibration!$C$11</f>
        <v>389.73817357821105</v>
      </c>
      <c r="C9" s="3">
        <v>511.29816210638114</v>
      </c>
      <c r="D9" s="3">
        <v>542.22609224954465</v>
      </c>
      <c r="E9" s="3">
        <f t="shared" si="0"/>
        <v>0.68843910979440215</v>
      </c>
      <c r="G9" s="3">
        <f>AVERAGE('6A'!$J8:$J38) + Calibration!$C$11</f>
        <v>390.46004189797281</v>
      </c>
      <c r="H9" s="3">
        <v>609.66146265780867</v>
      </c>
      <c r="I9" s="3">
        <v>565.18746437858567</v>
      </c>
      <c r="J9" s="3">
        <f t="shared" si="1"/>
        <v>1.2414186016363327</v>
      </c>
      <c r="L9" s="3">
        <f>AVERAGE('7A'!$J8:$J38) + Calibration!$C$11</f>
        <v>394.17065600075534</v>
      </c>
      <c r="M9" s="3">
        <v>638.78016848566108</v>
      </c>
      <c r="N9" s="3">
        <v>579.71552254716505</v>
      </c>
      <c r="O9" s="3">
        <f t="shared" si="2"/>
        <v>1.3853140088387452</v>
      </c>
      <c r="Q9" s="3">
        <f>AVERAGE('8A'!$J8:$J38) + Calibration!$C$11</f>
        <v>410.9761909092108</v>
      </c>
      <c r="R9" s="3">
        <v>849.71513670779927</v>
      </c>
      <c r="S9" s="3">
        <v>585.10153881553686</v>
      </c>
      <c r="T9" s="3">
        <f t="shared" si="3"/>
        <v>2.484740685934824</v>
      </c>
    </row>
    <row r="10" spans="1:20" x14ac:dyDescent="0.25">
      <c r="A10" s="3">
        <f t="shared" si="4"/>
        <v>3.0833333333333344</v>
      </c>
      <c r="B10" s="3">
        <f>AVERAGE('5A'!$J165:$J195) + Calibration!$C$11</f>
        <v>390.95649943397012</v>
      </c>
      <c r="C10" s="3">
        <v>505.44319444662506</v>
      </c>
      <c r="D10" s="3">
        <v>540.31262035870611</v>
      </c>
      <c r="E10" s="3">
        <f t="shared" si="0"/>
        <v>0.6483804362942206</v>
      </c>
      <c r="G10" s="3">
        <f>AVERAGE('6A'!$J9:$J39) + Calibration!$C$11</f>
        <v>390.05916324782584</v>
      </c>
      <c r="H10" s="3">
        <v>608.33433665493089</v>
      </c>
      <c r="I10" s="3">
        <v>569.79392668647461</v>
      </c>
      <c r="J10" s="3">
        <f t="shared" si="1"/>
        <v>1.2361729207944361</v>
      </c>
      <c r="L10" s="3">
        <f>AVERAGE('7A'!$J9:$J39) + Calibration!$C$11</f>
        <v>394.30903474562001</v>
      </c>
      <c r="M10" s="3">
        <v>636.67253626061961</v>
      </c>
      <c r="N10" s="3">
        <v>581.27463755498491</v>
      </c>
      <c r="O10" s="3">
        <f t="shared" si="2"/>
        <v>1.372594019215249</v>
      </c>
      <c r="Q10" s="3">
        <f>AVERAGE('8A'!$J9:$J39) + Calibration!$C$11</f>
        <v>411.20730101755663</v>
      </c>
      <c r="R10" s="3">
        <v>842.61126541309955</v>
      </c>
      <c r="S10" s="3">
        <v>585.81021714730343</v>
      </c>
      <c r="T10" s="3">
        <f t="shared" si="3"/>
        <v>2.443199977280504</v>
      </c>
    </row>
    <row r="11" spans="1:20" x14ac:dyDescent="0.25">
      <c r="A11" s="3">
        <f t="shared" si="4"/>
        <v>3.1666666666666679</v>
      </c>
      <c r="B11" s="3">
        <f>AVERAGE('5A'!$J166:$J196) + Calibration!$C$11</f>
        <v>391.78250775267657</v>
      </c>
      <c r="C11" s="3">
        <v>502.47659943277995</v>
      </c>
      <c r="D11" s="3">
        <v>536.84007598117284</v>
      </c>
      <c r="E11" s="3">
        <f t="shared" si="0"/>
        <v>0.62690152293071688</v>
      </c>
      <c r="G11" s="3">
        <f>AVERAGE('6A'!$J10:$J40) + Calibration!$C$11</f>
        <v>389.61976886174756</v>
      </c>
      <c r="H11" s="3">
        <v>609.66146265780867</v>
      </c>
      <c r="I11" s="3">
        <v>562.84883793140818</v>
      </c>
      <c r="J11" s="3">
        <f t="shared" si="1"/>
        <v>1.2461773781716654</v>
      </c>
      <c r="L11" s="3">
        <f>AVERAGE('7A'!$J10:$J40) + Calibration!$C$11</f>
        <v>394.16922795972772</v>
      </c>
      <c r="M11" s="3">
        <v>636.20413884783989</v>
      </c>
      <c r="N11" s="3">
        <v>590.84191196692746</v>
      </c>
      <c r="O11" s="3">
        <f t="shared" si="2"/>
        <v>1.3707330891394887</v>
      </c>
      <c r="Q11" s="3">
        <f>AVERAGE('8A'!$J10:$J40) + Calibration!$C$11</f>
        <v>411.49975554567578</v>
      </c>
      <c r="R11" s="3">
        <v>839.17635105270961</v>
      </c>
      <c r="S11" s="3">
        <v>582.76286984723424</v>
      </c>
      <c r="T11" s="3">
        <f t="shared" si="3"/>
        <v>2.4220905106661181</v>
      </c>
    </row>
    <row r="12" spans="1:20" x14ac:dyDescent="0.25">
      <c r="A12" s="3">
        <f t="shared" si="4"/>
        <v>3.2500000000000013</v>
      </c>
      <c r="B12" s="3">
        <f>AVERAGE('5A'!$J167:$J197) + Calibration!$C$11</f>
        <v>393.00939472152999</v>
      </c>
      <c r="C12" s="3">
        <v>503.33532802287755</v>
      </c>
      <c r="D12" s="3">
        <v>544.49388558913097</v>
      </c>
      <c r="E12" s="3">
        <f t="shared" si="0"/>
        <v>0.62481650606289063</v>
      </c>
      <c r="G12" s="3">
        <f>AVERAGE('6A'!$J11:$J41) + Calibration!$C$11</f>
        <v>390.37587592742932</v>
      </c>
      <c r="H12" s="3">
        <v>609.19306524502849</v>
      </c>
      <c r="I12" s="3">
        <v>562.14012416537071</v>
      </c>
      <c r="J12" s="3">
        <f t="shared" si="1"/>
        <v>1.2392425570738808</v>
      </c>
      <c r="L12" s="3">
        <f>AVERAGE('7A'!$J11:$J41) + Calibration!$C$11</f>
        <v>394.16066827324772</v>
      </c>
      <c r="M12" s="3">
        <v>636.67253626061961</v>
      </c>
      <c r="N12" s="3">
        <v>581.27463755498491</v>
      </c>
      <c r="O12" s="3">
        <f t="shared" si="2"/>
        <v>1.3734342733432727</v>
      </c>
      <c r="Q12" s="3">
        <f>AVERAGE('8A'!$J11:$J41) + Calibration!$C$11</f>
        <v>411.91632695436948</v>
      </c>
      <c r="R12" s="3">
        <v>826.99794025418191</v>
      </c>
      <c r="S12" s="3">
        <v>587.72368903814197</v>
      </c>
      <c r="T12" s="3">
        <f t="shared" si="3"/>
        <v>2.350760474824543</v>
      </c>
    </row>
    <row r="13" spans="1:20" x14ac:dyDescent="0.25">
      <c r="A13" s="3">
        <f t="shared" si="4"/>
        <v>3.3333333333333348</v>
      </c>
      <c r="B13" s="3">
        <f>AVERAGE('5A'!$J168:$J198) + Calibration!$C$11</f>
        <v>394.40462219115682</v>
      </c>
      <c r="C13" s="3">
        <v>502.86693061009692</v>
      </c>
      <c r="D13" s="3">
        <v>537.61963702850983</v>
      </c>
      <c r="E13" s="3">
        <f t="shared" si="0"/>
        <v>0.61426211007643505</v>
      </c>
      <c r="G13" s="3">
        <f>AVERAGE('6A'!$J12:$J42) + Calibration!$C$11</f>
        <v>391.9722574559508</v>
      </c>
      <c r="H13" s="3">
        <v>606.69510184267006</v>
      </c>
      <c r="I13" s="3">
        <v>560.22668770880307</v>
      </c>
      <c r="J13" s="3">
        <f t="shared" si="1"/>
        <v>1.2160547695992794</v>
      </c>
      <c r="L13" s="3">
        <f>AVERAGE('7A'!$J12:$J42) + Calibration!$C$11</f>
        <v>394.92533074556627</v>
      </c>
      <c r="M13" s="3">
        <v>634.09627242409192</v>
      </c>
      <c r="N13" s="3">
        <v>585.45589569855565</v>
      </c>
      <c r="O13" s="3">
        <f t="shared" si="2"/>
        <v>1.3545133737792046</v>
      </c>
      <c r="Q13" s="3">
        <f>AVERAGE('8A'!$J12:$J42) + Calibration!$C$11</f>
        <v>412.44845413054338</v>
      </c>
      <c r="R13" s="3">
        <v>822.31388806014206</v>
      </c>
      <c r="S13" s="3">
        <v>586.58977110778619</v>
      </c>
      <c r="T13" s="3">
        <f t="shared" si="3"/>
        <v>2.3212193246020281</v>
      </c>
    </row>
    <row r="14" spans="1:20" x14ac:dyDescent="0.25">
      <c r="A14" s="3">
        <f t="shared" si="4"/>
        <v>3.4166666666666683</v>
      </c>
      <c r="B14" s="3">
        <f>AVERAGE('5A'!$J169:$J199) + Calibration!$C$11</f>
        <v>396.33197683695755</v>
      </c>
      <c r="C14" s="3">
        <v>498.65127582883747</v>
      </c>
      <c r="D14" s="3">
        <v>535.70616513767118</v>
      </c>
      <c r="E14" s="3">
        <f t="shared" si="0"/>
        <v>0.57947197894341107</v>
      </c>
      <c r="G14" s="3">
        <f>AVERAGE('6A'!$J13:$J43) + Calibration!$C$11</f>
        <v>391.90377996411075</v>
      </c>
      <c r="H14" s="3">
        <v>607.55383043276765</v>
      </c>
      <c r="I14" s="3">
        <v>560.93536604056965</v>
      </c>
      <c r="J14" s="3">
        <f t="shared" si="1"/>
        <v>1.2213058800787542</v>
      </c>
      <c r="L14" s="3">
        <f>AVERAGE('7A'!$J13:$J43) + Calibration!$C$11</f>
        <v>394.87254601227284</v>
      </c>
      <c r="M14" s="3">
        <v>631.59807482302745</v>
      </c>
      <c r="N14" s="3">
        <v>585.81021714730343</v>
      </c>
      <c r="O14" s="3">
        <f t="shared" si="2"/>
        <v>1.3406640975646222</v>
      </c>
      <c r="Q14" s="3">
        <f>AVERAGE('8A'!$J13:$J43) + Calibration!$C$11</f>
        <v>412.81937673123923</v>
      </c>
      <c r="R14" s="3">
        <v>821.0648282927275</v>
      </c>
      <c r="S14" s="3">
        <v>583.18810944582344</v>
      </c>
      <c r="T14" s="3">
        <f t="shared" si="3"/>
        <v>2.3120447661565398</v>
      </c>
    </row>
    <row r="15" spans="1:20" x14ac:dyDescent="0.25">
      <c r="A15" s="3">
        <f t="shared" si="4"/>
        <v>3.5000000000000018</v>
      </c>
      <c r="B15" s="3">
        <f>AVERAGE('5A'!$J170:$J200) + Calibration!$C$11</f>
        <v>397.59738524819983</v>
      </c>
      <c r="C15" s="3">
        <v>498.65127582883747</v>
      </c>
      <c r="D15" s="3">
        <v>537.97395139040339</v>
      </c>
      <c r="E15" s="3">
        <f t="shared" si="0"/>
        <v>0.57230550376757561</v>
      </c>
      <c r="G15" s="3">
        <f>AVERAGE('6A'!$J14:$J44) + Calibration!$C$11</f>
        <v>391.27892427768455</v>
      </c>
      <c r="H15" s="3">
        <v>600.37173677013357</v>
      </c>
      <c r="I15" s="3">
        <v>562.84883793140818</v>
      </c>
      <c r="J15" s="3">
        <f t="shared" si="1"/>
        <v>1.1841698196882542</v>
      </c>
      <c r="L15" s="3">
        <f>AVERAGE('7A'!$J14:$J44) + Calibration!$C$11</f>
        <v>394.84972303488837</v>
      </c>
      <c r="M15" s="3">
        <v>631.12975547648216</v>
      </c>
      <c r="N15" s="3">
        <v>583.8967806907358</v>
      </c>
      <c r="O15" s="3">
        <f t="shared" si="2"/>
        <v>1.338141087094523</v>
      </c>
      <c r="Q15" s="3">
        <f>AVERAGE('8A'!$J14:$J44) + Calibration!$C$11</f>
        <v>412.28724955506539</v>
      </c>
      <c r="R15" s="3">
        <v>818.95719606768603</v>
      </c>
      <c r="S15" s="3">
        <v>591.55059029869403</v>
      </c>
      <c r="T15" s="3">
        <f t="shared" si="3"/>
        <v>2.3031220991963695</v>
      </c>
    </row>
    <row r="16" spans="1:20" x14ac:dyDescent="0.25">
      <c r="A16" s="3">
        <f t="shared" si="4"/>
        <v>3.5833333333333353</v>
      </c>
      <c r="B16" s="3">
        <f>AVERAGE('5A'!$J171:$J201) + Calibration!$C$11</f>
        <v>398.35348946065272</v>
      </c>
      <c r="C16" s="3">
        <v>500.75914225258498</v>
      </c>
      <c r="D16" s="3">
        <v>543.71432454179399</v>
      </c>
      <c r="E16" s="3">
        <f t="shared" si="0"/>
        <v>0.57996103240545238</v>
      </c>
      <c r="G16" s="3">
        <f>AVERAGE('6A'!$J15:$J45) + Calibration!$C$11</f>
        <v>390.4928597359372</v>
      </c>
      <c r="H16" s="3">
        <v>601.23046536023116</v>
      </c>
      <c r="I16" s="3">
        <v>562.84883793140818</v>
      </c>
      <c r="J16" s="3">
        <f t="shared" si="1"/>
        <v>1.1934848906519282</v>
      </c>
      <c r="L16" s="3">
        <f>AVERAGE('7A'!$J15:$J45) + Calibration!$C$11</f>
        <v>395.04231883391736</v>
      </c>
      <c r="M16" s="3">
        <v>629.02188905273465</v>
      </c>
      <c r="N16" s="3">
        <v>580.84944047752083</v>
      </c>
      <c r="O16" s="3">
        <f t="shared" si="2"/>
        <v>1.3251127199159847</v>
      </c>
      <c r="Q16" s="3">
        <f>AVERAGE('8A'!$J15:$J45) + Calibration!$C$11</f>
        <v>412.04044526155855</v>
      </c>
      <c r="R16" s="3">
        <v>818.95719606768603</v>
      </c>
      <c r="S16" s="3">
        <v>587.36932506826906</v>
      </c>
      <c r="T16" s="3">
        <f t="shared" si="3"/>
        <v>2.3045198430607159</v>
      </c>
    </row>
    <row r="17" spans="1:20" x14ac:dyDescent="0.25">
      <c r="A17" s="3">
        <f t="shared" si="4"/>
        <v>3.6666666666666687</v>
      </c>
      <c r="B17" s="3">
        <f>AVERAGE('5A'!$J172:$J202) + Calibration!$C$11</f>
        <v>398.89988420757436</v>
      </c>
      <c r="C17" s="3">
        <v>502.86693061009692</v>
      </c>
      <c r="D17" s="3">
        <v>544.49388558913097</v>
      </c>
      <c r="E17" s="3">
        <f t="shared" si="0"/>
        <v>0.588803781078996</v>
      </c>
      <c r="G17" s="3">
        <f>AVERAGE('6A'!$J16:$J46) + Calibration!$C$11</f>
        <v>390.323091194136</v>
      </c>
      <c r="H17" s="3">
        <v>602.47936899517458</v>
      </c>
      <c r="I17" s="3">
        <v>566.67573919196013</v>
      </c>
      <c r="J17" s="3">
        <f t="shared" si="1"/>
        <v>1.2015193551354602</v>
      </c>
      <c r="L17" s="3">
        <f>AVERAGE('7A'!$J16:$J46) + Calibration!$C$11</f>
        <v>394.10075474773095</v>
      </c>
      <c r="M17" s="3">
        <v>629.02188905273465</v>
      </c>
      <c r="N17" s="3">
        <v>589.63711840785538</v>
      </c>
      <c r="O17" s="3">
        <f t="shared" si="2"/>
        <v>1.3304451450762449</v>
      </c>
      <c r="Q17" s="3">
        <f>AVERAGE('8A'!$J16:$J46) + Calibration!$C$11</f>
        <v>411.11457250730433</v>
      </c>
      <c r="R17" s="3">
        <v>819.81592465778363</v>
      </c>
      <c r="S17" s="3">
        <v>583.54242380771711</v>
      </c>
      <c r="T17" s="3">
        <f t="shared" si="3"/>
        <v>2.3146266995660434</v>
      </c>
    </row>
    <row r="18" spans="1:20" x14ac:dyDescent="0.25">
      <c r="A18" s="3">
        <f t="shared" si="4"/>
        <v>3.7500000000000022</v>
      </c>
      <c r="B18" s="3">
        <f>AVERAGE('5A'!$J173:$J203) + Calibration!$C$11</f>
        <v>398.83853693457206</v>
      </c>
      <c r="C18" s="3">
        <v>506.69225421403962</v>
      </c>
      <c r="D18" s="3">
        <v>539.53306639822324</v>
      </c>
      <c r="E18" s="3">
        <f t="shared" si="0"/>
        <v>0.61081543368759894</v>
      </c>
      <c r="G18" s="3">
        <f>AVERAGE('6A'!$J17:$J47) + Calibration!$C$11</f>
        <v>390.10767384433677</v>
      </c>
      <c r="H18" s="3">
        <v>601.23046536023116</v>
      </c>
      <c r="I18" s="3">
        <v>571.70739857731326</v>
      </c>
      <c r="J18" s="3">
        <f t="shared" si="1"/>
        <v>1.1956663406136259</v>
      </c>
      <c r="L18" s="3">
        <f>AVERAGE('7A'!$J17:$J47) + Calibration!$C$11</f>
        <v>393.05219458054444</v>
      </c>
      <c r="M18" s="3">
        <v>634.5646698368721</v>
      </c>
      <c r="N18" s="3">
        <v>589.63711840785538</v>
      </c>
      <c r="O18" s="3">
        <f t="shared" si="2"/>
        <v>1.3677743432098008</v>
      </c>
      <c r="Q18" s="3">
        <f>AVERAGE('8A'!$J17:$J47) + Calibration!$C$11</f>
        <v>411.87781121843835</v>
      </c>
      <c r="R18" s="3">
        <v>819.34752724500299</v>
      </c>
      <c r="S18" s="3">
        <v>587.01501070637539</v>
      </c>
      <c r="T18" s="3">
        <f t="shared" si="3"/>
        <v>2.3076514893261875</v>
      </c>
    </row>
    <row r="19" spans="1:20" x14ac:dyDescent="0.25">
      <c r="A19" s="3">
        <f t="shared" si="4"/>
        <v>3.8333333333333357</v>
      </c>
      <c r="B19" s="3">
        <f>AVERAGE('5A'!$J174:$J204) + Calibration!$C$11</f>
        <v>399.00830119653011</v>
      </c>
      <c r="C19" s="3">
        <v>510.43943351628354</v>
      </c>
      <c r="D19" s="3">
        <v>541.80085265095545</v>
      </c>
      <c r="E19" s="3">
        <f t="shared" si="0"/>
        <v>0.63107565627826478</v>
      </c>
      <c r="G19" s="3">
        <f>AVERAGE('6A'!$J18:$J48) + Calibration!$C$11</f>
        <v>390.21466992533698</v>
      </c>
      <c r="H19" s="3">
        <v>601.23046536023116</v>
      </c>
      <c r="I19" s="3">
        <v>572.41607690907983</v>
      </c>
      <c r="J19" s="3">
        <f t="shared" si="1"/>
        <v>1.1950603822909316</v>
      </c>
      <c r="L19" s="3">
        <f>AVERAGE('7A'!$J18:$J48) + Calibration!$C$11</f>
        <v>392.25043728025025</v>
      </c>
      <c r="M19" s="3">
        <v>636.67253626061961</v>
      </c>
      <c r="N19" s="3">
        <v>580.06987943018385</v>
      </c>
      <c r="O19" s="3">
        <f t="shared" si="2"/>
        <v>1.3842526169466542</v>
      </c>
      <c r="Q19" s="3">
        <f>AVERAGE('8A'!$J18:$J48) + Calibration!$C$11</f>
        <v>412.54831999270556</v>
      </c>
      <c r="R19" s="3">
        <v>819.81592465778363</v>
      </c>
      <c r="S19" s="3">
        <v>586.23545674589263</v>
      </c>
      <c r="T19" s="3">
        <f t="shared" si="3"/>
        <v>2.3065068580419479</v>
      </c>
    </row>
    <row r="20" spans="1:20" x14ac:dyDescent="0.25">
      <c r="A20" s="3">
        <f t="shared" si="4"/>
        <v>3.9166666666666692</v>
      </c>
      <c r="B20" s="3">
        <f>AVERAGE('5A'!$J175:$J205) + Calibration!$C$11</f>
        <v>399.50048459574492</v>
      </c>
      <c r="C20" s="3">
        <v>510.43943351628354</v>
      </c>
      <c r="D20" s="3">
        <v>539.53306639822324</v>
      </c>
      <c r="E20" s="3">
        <f t="shared" si="0"/>
        <v>0.62828823991442972</v>
      </c>
      <c r="G20" s="3">
        <f>AVERAGE('6A'!$J19:$J49) + Calibration!$C$11</f>
        <v>390.26887841981477</v>
      </c>
      <c r="H20" s="3">
        <v>602.01104964862975</v>
      </c>
      <c r="I20" s="3">
        <v>569.36872960901064</v>
      </c>
      <c r="J20" s="3">
        <f t="shared" si="1"/>
        <v>1.1991741166783543</v>
      </c>
      <c r="L20" s="3">
        <f>AVERAGE('7A'!$J19:$J49) + Calibration!$C$11</f>
        <v>392.42020582205151</v>
      </c>
      <c r="M20" s="3">
        <v>639.1704996629785</v>
      </c>
      <c r="N20" s="3">
        <v>579.36120109841715</v>
      </c>
      <c r="O20" s="3">
        <f t="shared" si="2"/>
        <v>1.3974380442952161</v>
      </c>
      <c r="Q20" s="3">
        <f>AVERAGE('8A'!$J19:$J49) + Calibration!$C$11</f>
        <v>412.96489140139937</v>
      </c>
      <c r="R20" s="3">
        <v>819.34752724500299</v>
      </c>
      <c r="S20" s="3">
        <v>581.27463755498491</v>
      </c>
      <c r="T20" s="3">
        <f t="shared" si="3"/>
        <v>2.3014949527676194</v>
      </c>
    </row>
    <row r="21" spans="1:20" x14ac:dyDescent="0.25">
      <c r="A21" s="3">
        <f t="shared" si="4"/>
        <v>4.0000000000000027</v>
      </c>
      <c r="B21" s="3">
        <f>AVERAGE('5A'!$J176:$J206) + Calibration!$C$11</f>
        <v>399.63173312177173</v>
      </c>
      <c r="C21" s="3">
        <v>508.33156709253603</v>
      </c>
      <c r="D21" s="3">
        <v>542.58041369829243</v>
      </c>
      <c r="E21" s="3">
        <f t="shared" si="0"/>
        <v>0.61560730499979088</v>
      </c>
      <c r="G21" s="3">
        <f>AVERAGE('6A'!$J20:$J50) + Calibration!$C$11</f>
        <v>390.4143902367461</v>
      </c>
      <c r="H21" s="3">
        <v>602.01104964862975</v>
      </c>
      <c r="I21" s="3">
        <v>571.70739857731326</v>
      </c>
      <c r="J21" s="3">
        <f t="shared" si="1"/>
        <v>1.1983500295183793</v>
      </c>
      <c r="L21" s="3">
        <f>AVERAGE('7A'!$J20:$J50) + Calibration!$C$11</f>
        <v>392.45872583782602</v>
      </c>
      <c r="M21" s="3">
        <v>642.13709467682361</v>
      </c>
      <c r="N21" s="3">
        <v>583.54242380771711</v>
      </c>
      <c r="O21" s="3">
        <f t="shared" si="2"/>
        <v>1.4140208144113537</v>
      </c>
      <c r="Q21" s="3">
        <f>AVERAGE('8A'!$J20:$J50) + Calibration!$C$11</f>
        <v>412.68670159079903</v>
      </c>
      <c r="R21" s="3">
        <v>819.34752724500299</v>
      </c>
      <c r="S21" s="3">
        <v>585.45589569855565</v>
      </c>
      <c r="T21" s="3">
        <f t="shared" si="3"/>
        <v>2.3030704444066235</v>
      </c>
    </row>
    <row r="22" spans="1:20" x14ac:dyDescent="0.25">
      <c r="A22" s="3">
        <f t="shared" si="4"/>
        <v>4.0833333333333357</v>
      </c>
      <c r="B22" s="3">
        <f>AVERAGE('5A'!$J177:$J207) + Calibration!$C$11</f>
        <v>399.71590337215838</v>
      </c>
      <c r="C22" s="3">
        <v>510.9077528628286</v>
      </c>
      <c r="D22" s="3">
        <v>538.75350535088626</v>
      </c>
      <c r="E22" s="3">
        <f t="shared" si="0"/>
        <v>0.62972050924479039</v>
      </c>
      <c r="G22" s="3">
        <f>AVERAGE('6A'!$J21:$J51) + Calibration!$C$11</f>
        <v>390.96934324353333</v>
      </c>
      <c r="H22" s="3">
        <v>601.62064040507698</v>
      </c>
      <c r="I22" s="3">
        <v>570.50264753936631</v>
      </c>
      <c r="J22" s="3">
        <f t="shared" si="1"/>
        <v>1.1929960939517723</v>
      </c>
      <c r="L22" s="3">
        <f>AVERAGE('7A'!$J21:$J51) + Calibration!$C$11</f>
        <v>392.50580411346596</v>
      </c>
      <c r="M22" s="3">
        <v>644.24496110057112</v>
      </c>
      <c r="N22" s="3">
        <v>582.76286984723424</v>
      </c>
      <c r="O22" s="3">
        <f t="shared" si="2"/>
        <v>1.4256918187881702</v>
      </c>
      <c r="Q22" s="3">
        <f>AVERAGE('8A'!$J21:$J51) + Calibration!$C$11</f>
        <v>413.1960015097452</v>
      </c>
      <c r="R22" s="3">
        <v>818.95719606768603</v>
      </c>
      <c r="S22" s="3">
        <v>584.32197776819987</v>
      </c>
      <c r="T22" s="3">
        <f t="shared" si="3"/>
        <v>2.2979755012550678</v>
      </c>
    </row>
    <row r="23" spans="1:20" x14ac:dyDescent="0.25">
      <c r="A23" s="3">
        <f t="shared" si="4"/>
        <v>4.1666666666666687</v>
      </c>
      <c r="B23" s="3">
        <f>AVERAGE('5A'!$J178:$J208) + Calibration!$C$11</f>
        <v>400.39497040629135</v>
      </c>
      <c r="C23" s="3">
        <v>507.94115784898327</v>
      </c>
      <c r="D23" s="3">
        <v>535.70616513767118</v>
      </c>
      <c r="E23" s="3">
        <f t="shared" si="0"/>
        <v>0.60907377864445145</v>
      </c>
      <c r="G23" s="3">
        <f>AVERAGE('6A'!$J22:$J52) + Calibration!$C$11</f>
        <v>391.37165136132268</v>
      </c>
      <c r="H23" s="3">
        <v>601.62064040507698</v>
      </c>
      <c r="I23" s="3">
        <v>573.19563086956259</v>
      </c>
      <c r="J23" s="3">
        <f t="shared" si="1"/>
        <v>1.1907176744995545</v>
      </c>
      <c r="L23" s="3">
        <f>AVERAGE('7A'!$J22:$J52) + Calibration!$C$11</f>
        <v>392.69982367367948</v>
      </c>
      <c r="M23" s="3">
        <v>645.10368969066826</v>
      </c>
      <c r="N23" s="3">
        <v>585.10153881553686</v>
      </c>
      <c r="O23" s="3">
        <f t="shared" si="2"/>
        <v>1.4294563115159671</v>
      </c>
      <c r="Q23" s="3">
        <f>AVERAGE('8A'!$J22:$J52) + Calibration!$C$11</f>
        <v>412.27868844197093</v>
      </c>
      <c r="R23" s="3">
        <v>824.81216372744188</v>
      </c>
      <c r="S23" s="3">
        <v>575.53429983786521</v>
      </c>
      <c r="T23" s="3">
        <f t="shared" si="3"/>
        <v>2.3363294281662919</v>
      </c>
    </row>
    <row r="24" spans="1:20" x14ac:dyDescent="0.25">
      <c r="A24" s="3">
        <f t="shared" si="4"/>
        <v>4.2500000000000018</v>
      </c>
      <c r="B24" s="3">
        <f>AVERAGE('5A'!$J179:$J209) + Calibration!$C$11</f>
        <v>400.68885154882389</v>
      </c>
      <c r="C24" s="3">
        <v>499.90041366248738</v>
      </c>
      <c r="D24" s="3">
        <v>536.06052202068997</v>
      </c>
      <c r="E24" s="3">
        <f t="shared" si="0"/>
        <v>0.5618717172469504</v>
      </c>
      <c r="G24" s="3">
        <f>AVERAGE('6A'!$J23:$J53) + Calibration!$C$11</f>
        <v>391.74256825556085</v>
      </c>
      <c r="H24" s="3">
        <v>596.54641316619086</v>
      </c>
      <c r="I24" s="3">
        <v>570.50264753936631</v>
      </c>
      <c r="J24" s="3">
        <f t="shared" si="1"/>
        <v>1.1598798122629881</v>
      </c>
      <c r="L24" s="3">
        <f>AVERAGE('7A'!$J23:$J53) + Calibration!$C$11</f>
        <v>392.48297685623834</v>
      </c>
      <c r="M24" s="3">
        <v>642.13709467682361</v>
      </c>
      <c r="N24" s="3">
        <v>584.67634173807278</v>
      </c>
      <c r="O24" s="3">
        <f t="shared" si="2"/>
        <v>1.4138834719376538</v>
      </c>
      <c r="Q24" s="3">
        <f>AVERAGE('8A'!$J23:$J53) + Calibration!$C$11</f>
        <v>411.9691102610484</v>
      </c>
      <c r="R24" s="3">
        <v>826.52962090763663</v>
      </c>
      <c r="S24" s="3">
        <v>585.10153881553686</v>
      </c>
      <c r="T24" s="3">
        <f t="shared" si="3"/>
        <v>2.3478092780447404</v>
      </c>
    </row>
    <row r="25" spans="1:20" x14ac:dyDescent="0.25">
      <c r="A25" s="3">
        <f t="shared" si="4"/>
        <v>4.3333333333333348</v>
      </c>
      <c r="B25" s="3">
        <f>AVERAGE('5A'!$J180:$J210) + Calibration!$C$11</f>
        <v>401.38361562134673</v>
      </c>
      <c r="C25" s="3">
        <v>503.72573726642986</v>
      </c>
      <c r="D25" s="3">
        <v>537.26527305863681</v>
      </c>
      <c r="E25" s="3">
        <f t="shared" si="0"/>
        <v>0.57960123205740532</v>
      </c>
      <c r="G25" s="3">
        <f>AVERAGE('6A'!$J24:$J54) + Calibration!$C$11</f>
        <v>391.97367836390663</v>
      </c>
      <c r="H25" s="3">
        <v>599.51300818003597</v>
      </c>
      <c r="I25" s="3">
        <v>567.45530023929723</v>
      </c>
      <c r="J25" s="3">
        <f t="shared" si="1"/>
        <v>1.1753718735571661</v>
      </c>
      <c r="L25" s="3">
        <f>AVERAGE('7A'!$J24:$J54) + Calibration!$C$11</f>
        <v>392.80681975467968</v>
      </c>
      <c r="M25" s="3">
        <v>639.1704996629785</v>
      </c>
      <c r="N25" s="3">
        <v>581.62899443800359</v>
      </c>
      <c r="O25" s="3">
        <f t="shared" si="2"/>
        <v>1.3952485068097715</v>
      </c>
      <c r="Q25" s="3">
        <f>AVERAGE('8A'!$J24:$J54) + Calibration!$C$11</f>
        <v>411.93059024527395</v>
      </c>
      <c r="R25" s="3">
        <v>829.88639096632801</v>
      </c>
      <c r="S25" s="3">
        <v>589.63711840785538</v>
      </c>
      <c r="T25" s="3">
        <f t="shared" si="3"/>
        <v>2.3670380596912386</v>
      </c>
    </row>
    <row r="26" spans="1:20" x14ac:dyDescent="0.25">
      <c r="A26" s="3">
        <f t="shared" si="4"/>
        <v>4.4166666666666679</v>
      </c>
      <c r="B26" s="3">
        <f>AVERAGE('5A'!$J181:$J211) + Calibration!$C$11</f>
        <v>401.33653734570669</v>
      </c>
      <c r="C26" s="3">
        <v>503.33532802287755</v>
      </c>
      <c r="D26" s="3">
        <v>546.0529935100966</v>
      </c>
      <c r="E26" s="3">
        <f t="shared" si="0"/>
        <v>0.57765682198649126</v>
      </c>
      <c r="G26" s="3">
        <f>AVERAGE('6A'!$J25:$J55) + Calibration!$C$11</f>
        <v>391.92089505722765</v>
      </c>
      <c r="H26" s="3">
        <v>601.23046536023116</v>
      </c>
      <c r="I26" s="3">
        <v>569.36872960901064</v>
      </c>
      <c r="J26" s="3">
        <f t="shared" si="1"/>
        <v>1.1853973992228191</v>
      </c>
      <c r="L26" s="3">
        <f>AVERAGE('7A'!$J25:$J55) + Calibration!$C$11</f>
        <v>392.77686227861415</v>
      </c>
      <c r="M26" s="3">
        <v>640.0292282530761</v>
      </c>
      <c r="N26" s="3">
        <v>583.18810944582344</v>
      </c>
      <c r="O26" s="3">
        <f t="shared" si="2"/>
        <v>1.4002814642136319</v>
      </c>
      <c r="Q26" s="3">
        <f>AVERAGE('8A'!$J25:$J55) + Calibration!$C$11</f>
        <v>411.76938138995274</v>
      </c>
      <c r="R26" s="3">
        <v>826.99794025418191</v>
      </c>
      <c r="S26" s="3">
        <v>574.75474587738245</v>
      </c>
      <c r="T26" s="3">
        <f t="shared" si="3"/>
        <v>2.351592681826042</v>
      </c>
    </row>
    <row r="27" spans="1:20" x14ac:dyDescent="0.25">
      <c r="A27" s="3">
        <f t="shared" si="4"/>
        <v>4.5000000000000009</v>
      </c>
      <c r="B27" s="3">
        <f>AVERAGE('5A'!$J182:$J212) + Calibration!$C$11</f>
        <v>401.06691007481533</v>
      </c>
      <c r="C27" s="3">
        <v>508.33156709253603</v>
      </c>
      <c r="D27" s="3">
        <v>539.53306639822324</v>
      </c>
      <c r="E27" s="3">
        <f t="shared" si="0"/>
        <v>0.60747936787250323</v>
      </c>
      <c r="G27" s="3">
        <f>AVERAGE('6A'!$J26:$J56) + Calibration!$C$11</f>
        <v>391.80391552856304</v>
      </c>
      <c r="H27" s="3">
        <v>604.11891607237771</v>
      </c>
      <c r="I27" s="3">
        <v>564.4079104181028</v>
      </c>
      <c r="J27" s="3">
        <f t="shared" si="1"/>
        <v>1.2024182606475777</v>
      </c>
      <c r="L27" s="3">
        <f>AVERAGE('7A'!$J26:$J56) + Calibration!$C$11</f>
        <v>393.72413567568276</v>
      </c>
      <c r="M27" s="3">
        <v>642.13709467682361</v>
      </c>
      <c r="N27" s="3">
        <v>580.84944047752083</v>
      </c>
      <c r="O27" s="3">
        <f t="shared" si="2"/>
        <v>1.4068543311560735</v>
      </c>
      <c r="Q27" s="3">
        <f>AVERAGE('8A'!$J26:$J56) + Calibration!$C$11</f>
        <v>412.05470427261969</v>
      </c>
      <c r="R27" s="3">
        <v>829.88639096632801</v>
      </c>
      <c r="S27" s="3">
        <v>583.54242380771711</v>
      </c>
      <c r="T27" s="3">
        <f t="shared" si="3"/>
        <v>2.3663351561163584</v>
      </c>
    </row>
    <row r="28" spans="1:20" x14ac:dyDescent="0.25">
      <c r="A28" s="3">
        <f t="shared" si="4"/>
        <v>4.5833333333333339</v>
      </c>
      <c r="B28" s="3">
        <f>AVERAGE('5A'!$J183:$J213) + Calibration!$C$11</f>
        <v>400.48770462300138</v>
      </c>
      <c r="C28" s="3">
        <v>513.40579433142238</v>
      </c>
      <c r="D28" s="3">
        <v>546.40731495884438</v>
      </c>
      <c r="E28" s="3">
        <f t="shared" si="0"/>
        <v>0.63949684513613714</v>
      </c>
      <c r="G28" s="3">
        <f>AVERAGE('6A'!$J27:$J57) + Calibration!$C$11</f>
        <v>392.29038961689565</v>
      </c>
      <c r="H28" s="3">
        <v>600.76191181497984</v>
      </c>
      <c r="I28" s="3">
        <v>569.36872960901064</v>
      </c>
      <c r="J28" s="3">
        <f t="shared" si="1"/>
        <v>1.1806512232951878</v>
      </c>
      <c r="L28" s="3">
        <f>AVERAGE('7A'!$J27:$J57) + Calibration!$C$11</f>
        <v>394.4559888697234</v>
      </c>
      <c r="M28" s="3">
        <v>645.49386473551453</v>
      </c>
      <c r="N28" s="3">
        <v>577.02253213011466</v>
      </c>
      <c r="O28" s="3">
        <f t="shared" si="2"/>
        <v>1.4217202047997304</v>
      </c>
      <c r="Q28" s="3">
        <f>AVERAGE('8A'!$J27:$J57) + Calibration!$C$11</f>
        <v>412.76515825046033</v>
      </c>
      <c r="R28" s="3">
        <v>829.4959817227757</v>
      </c>
      <c r="S28" s="3">
        <v>583.18810944582344</v>
      </c>
      <c r="T28" s="3">
        <f t="shared" si="3"/>
        <v>2.3601005611207726</v>
      </c>
    </row>
    <row r="29" spans="1:20" x14ac:dyDescent="0.25">
      <c r="A29" s="3">
        <f t="shared" si="4"/>
        <v>4.666666666666667</v>
      </c>
      <c r="B29" s="3">
        <f>AVERAGE('5A'!$J184:$J214) + Calibration!$C$11</f>
        <v>399.94844294814652</v>
      </c>
      <c r="C29" s="3">
        <v>517.62152717891718</v>
      </c>
      <c r="D29" s="3">
        <v>549.45466225891357</v>
      </c>
      <c r="E29" s="3">
        <f t="shared" si="0"/>
        <v>0.6664261352395584</v>
      </c>
      <c r="G29" s="3">
        <f>AVERAGE('6A'!$J28:$J58) + Calibration!$C$11</f>
        <v>392.6527496778827</v>
      </c>
      <c r="H29" s="3">
        <v>604.58723541892209</v>
      </c>
      <c r="I29" s="3">
        <v>567.10094335627844</v>
      </c>
      <c r="J29" s="3">
        <f t="shared" si="1"/>
        <v>1.2002632647870317</v>
      </c>
      <c r="L29" s="3">
        <f>AVERAGE('7A'!$J28:$J58) + Calibration!$C$11</f>
        <v>394.74131175239023</v>
      </c>
      <c r="M29" s="3">
        <v>655.17423406544845</v>
      </c>
      <c r="N29" s="3">
        <v>571.70739857731326</v>
      </c>
      <c r="O29" s="3">
        <f t="shared" si="2"/>
        <v>1.4749278226265021</v>
      </c>
      <c r="Q29" s="3">
        <f>AVERAGE('8A'!$J28:$J58) + Calibration!$C$11</f>
        <v>412.67242546036476</v>
      </c>
      <c r="R29" s="3">
        <v>834.96061820521459</v>
      </c>
      <c r="S29" s="3">
        <v>590.06235800644458</v>
      </c>
      <c r="T29" s="3">
        <f t="shared" si="3"/>
        <v>2.3915739957690145</v>
      </c>
    </row>
    <row r="30" spans="1:20" x14ac:dyDescent="0.25">
      <c r="A30" s="3">
        <f t="shared" si="4"/>
        <v>4.75</v>
      </c>
      <c r="B30" s="3">
        <f>AVERAGE('5A'!$J185:$J215) + Calibration!$C$11</f>
        <v>399.72446163202409</v>
      </c>
      <c r="C30" s="3">
        <v>522.30534517425099</v>
      </c>
      <c r="D30" s="3">
        <v>548.32078684968303</v>
      </c>
      <c r="E30" s="3">
        <f t="shared" si="0"/>
        <v>0.69422081529783708</v>
      </c>
      <c r="G30" s="3">
        <f>AVERAGE('6A'!$J29:$J59) + Calibration!$C$11</f>
        <v>392.6827114337915</v>
      </c>
      <c r="H30" s="3">
        <v>607.08543301998702</v>
      </c>
      <c r="I30" s="3">
        <v>570.50264753936631</v>
      </c>
      <c r="J30" s="3">
        <f t="shared" si="1"/>
        <v>1.2142417959515699</v>
      </c>
      <c r="L30" s="3">
        <f>AVERAGE('7A'!$J29:$J59) + Calibration!$C$11</f>
        <v>394.78839002803034</v>
      </c>
      <c r="M30" s="3">
        <v>657.36001059218893</v>
      </c>
      <c r="N30" s="3">
        <v>579.36120109841715</v>
      </c>
      <c r="O30" s="3">
        <f t="shared" si="2"/>
        <v>1.4870400606904699</v>
      </c>
      <c r="Q30" s="3">
        <f>AVERAGE('8A'!$J29:$J59) + Calibration!$C$11</f>
        <v>412.84218972232281</v>
      </c>
      <c r="R30" s="3">
        <v>829.10580667792942</v>
      </c>
      <c r="S30" s="3">
        <v>584.32197776819987</v>
      </c>
      <c r="T30" s="3">
        <f t="shared" si="3"/>
        <v>2.3574545980670778</v>
      </c>
    </row>
    <row r="31" spans="1:20" x14ac:dyDescent="0.25">
      <c r="A31" s="3">
        <f t="shared" si="4"/>
        <v>4.833333333333333</v>
      </c>
      <c r="B31" s="3">
        <f>AVERAGE('5A'!$J186:$J216) + Calibration!$C$11</f>
        <v>399.50761624119718</v>
      </c>
      <c r="C31" s="3">
        <v>525.66234943164886</v>
      </c>
      <c r="D31" s="3">
        <v>543.35996765877519</v>
      </c>
      <c r="E31" s="3">
        <f t="shared" si="0"/>
        <v>0.71446084575648372</v>
      </c>
      <c r="G31" s="3">
        <f>AVERAGE('6A'!$J30:$J60) + Calibration!$C$11</f>
        <v>392.72836594824702</v>
      </c>
      <c r="H31" s="3">
        <v>609.19306524502849</v>
      </c>
      <c r="I31" s="3">
        <v>569.01437272599185</v>
      </c>
      <c r="J31" s="3">
        <f t="shared" si="1"/>
        <v>1.2259195372600329</v>
      </c>
      <c r="L31" s="3">
        <f>AVERAGE('7A'!$J30:$J60) + Calibration!$C$11</f>
        <v>395.46745848877759</v>
      </c>
      <c r="M31" s="3">
        <v>659.85805206078226</v>
      </c>
      <c r="N31" s="3">
        <v>581.27463755498491</v>
      </c>
      <c r="O31" s="3">
        <f t="shared" si="2"/>
        <v>1.4973415766203713</v>
      </c>
      <c r="Q31" s="3">
        <f>AVERAGE('8A'!$J30:$J60) + Calibration!$C$11</f>
        <v>412.83362718261384</v>
      </c>
      <c r="R31" s="3">
        <v>819.34752724500299</v>
      </c>
      <c r="S31" s="3">
        <v>587.01501070637539</v>
      </c>
      <c r="T31" s="3">
        <f t="shared" si="3"/>
        <v>2.3022383505173454</v>
      </c>
    </row>
    <row r="32" spans="1:20" x14ac:dyDescent="0.25">
      <c r="A32" s="3">
        <f t="shared" si="4"/>
        <v>4.9166666666666661</v>
      </c>
      <c r="B32" s="3">
        <f>AVERAGE('5A'!$J187:$J217) + Calibration!$C$11</f>
        <v>399.10531240325128</v>
      </c>
      <c r="C32" s="3">
        <v>528.16031283400707</v>
      </c>
      <c r="D32" s="3">
        <v>548.74598392714699</v>
      </c>
      <c r="E32" s="3">
        <f t="shared" si="0"/>
        <v>0.7308861302703773</v>
      </c>
      <c r="G32" s="3">
        <f>AVERAGE('6A'!$J31:$J61) + Calibration!$C$11</f>
        <v>392.97517024175391</v>
      </c>
      <c r="H32" s="3">
        <v>611.300931668776</v>
      </c>
      <c r="I32" s="3">
        <v>563.62839897874517</v>
      </c>
      <c r="J32" s="3">
        <f t="shared" si="1"/>
        <v>1.2364594194344871</v>
      </c>
      <c r="L32" s="3">
        <f>AVERAGE('7A'!$J31:$J61) + Calibration!$C$11</f>
        <v>395.10509985440507</v>
      </c>
      <c r="M32" s="3">
        <v>659.85805206078226</v>
      </c>
      <c r="N32" s="3">
        <v>578.93596858668218</v>
      </c>
      <c r="O32" s="3">
        <f t="shared" si="2"/>
        <v>1.4993937473937828</v>
      </c>
      <c r="Q32" s="3">
        <f>AVERAGE('8A'!$J31:$J61) + Calibration!$C$11</f>
        <v>412.43988303114799</v>
      </c>
      <c r="R32" s="3">
        <v>821.92355688282464</v>
      </c>
      <c r="S32" s="3">
        <v>581.98330879989726</v>
      </c>
      <c r="T32" s="3">
        <f t="shared" si="3"/>
        <v>2.3190572762884187</v>
      </c>
    </row>
    <row r="33" spans="1:20" x14ac:dyDescent="0.25">
      <c r="A33" s="3">
        <f t="shared" si="4"/>
        <v>4.9999999999999991</v>
      </c>
      <c r="B33" s="3">
        <f>AVERAGE('5A'!$J188:$J218) + Calibration!$C$11</f>
        <v>399.06679381409117</v>
      </c>
      <c r="C33" s="3">
        <v>531.59530526063259</v>
      </c>
      <c r="D33" s="3">
        <v>545.6277539115074</v>
      </c>
      <c r="E33" s="3">
        <f t="shared" si="0"/>
        <v>0.75055790599627215</v>
      </c>
      <c r="G33" s="3">
        <f>AVERAGE('6A'!$J32:$J62) + Calibration!$C$11</f>
        <v>393.60002592818006</v>
      </c>
      <c r="H33" s="3">
        <v>613.40879809252306</v>
      </c>
      <c r="I33" s="3">
        <v>572.06171293920681</v>
      </c>
      <c r="J33" s="3">
        <f t="shared" si="1"/>
        <v>1.2448582569481987</v>
      </c>
      <c r="L33" s="3">
        <f>AVERAGE('7A'!$J32:$J62) + Calibration!$C$11</f>
        <v>394.83547258351365</v>
      </c>
      <c r="M33" s="3">
        <v>657.75041983574124</v>
      </c>
      <c r="N33" s="3">
        <v>575.8886212866131</v>
      </c>
      <c r="O33" s="3">
        <f t="shared" si="2"/>
        <v>1.4889844465230508</v>
      </c>
      <c r="Q33" s="3">
        <f>AVERAGE('8A'!$J32:$J62) + Calibration!$C$11</f>
        <v>412.78654890697391</v>
      </c>
      <c r="R33" s="3">
        <v>831.99425739007597</v>
      </c>
      <c r="S33" s="3">
        <v>590.41667236833825</v>
      </c>
      <c r="T33" s="3">
        <f t="shared" si="3"/>
        <v>2.3741280757046024</v>
      </c>
    </row>
    <row r="34" spans="1:20" x14ac:dyDescent="0.25">
      <c r="A34" s="3">
        <f t="shared" si="4"/>
        <v>5.0833333333333321</v>
      </c>
      <c r="B34" s="3">
        <f>AVERAGE('5A'!$J189:$J219) + Calibration!$C$11</f>
        <v>398.72725815710311</v>
      </c>
      <c r="C34" s="3">
        <v>528.6287102467877</v>
      </c>
      <c r="D34" s="3">
        <v>545.27343954961373</v>
      </c>
      <c r="E34" s="3">
        <f t="shared" si="0"/>
        <v>0.73567989862798044</v>
      </c>
      <c r="G34" s="3">
        <f>AVERAGE('6A'!$J33:$J63) + Calibration!$C$11</f>
        <v>393.83113746314029</v>
      </c>
      <c r="H34" s="3">
        <v>619.73216316506</v>
      </c>
      <c r="I34" s="3">
        <v>562.84883793140818</v>
      </c>
      <c r="J34" s="3">
        <f t="shared" si="1"/>
        <v>1.279360938733819</v>
      </c>
      <c r="L34" s="3">
        <f>AVERAGE('7A'!$J33:$J63) + Calibration!$C$11</f>
        <v>394.65001128316572</v>
      </c>
      <c r="M34" s="3">
        <v>659.85805206078226</v>
      </c>
      <c r="N34" s="3">
        <v>579.36120109841715</v>
      </c>
      <c r="O34" s="3">
        <f t="shared" si="2"/>
        <v>1.5019710820468624</v>
      </c>
      <c r="Q34" s="3">
        <f>AVERAGE('8A'!$J33:$J63) + Calibration!$C$11</f>
        <v>412.29294174657457</v>
      </c>
      <c r="R34" s="3">
        <v>834.57044316036831</v>
      </c>
      <c r="S34" s="3">
        <v>585.45589569855565</v>
      </c>
      <c r="T34" s="3">
        <f t="shared" si="3"/>
        <v>2.3915134468127017</v>
      </c>
    </row>
    <row r="35" spans="1:20" x14ac:dyDescent="0.25">
      <c r="A35" s="3">
        <f t="shared" si="4"/>
        <v>5.1666666666666652</v>
      </c>
      <c r="B35" s="3">
        <f>AVERAGE('5A'!$J190:$J220) + Calibration!$C$11</f>
        <v>398.73439265578418</v>
      </c>
      <c r="C35" s="3">
        <v>528.6287102467877</v>
      </c>
      <c r="D35" s="3">
        <v>549.10034081016579</v>
      </c>
      <c r="E35" s="3">
        <f t="shared" si="0"/>
        <v>0.73563949332702327</v>
      </c>
      <c r="G35" s="3">
        <f>AVERAGE('6A'!$J34:$J64) + Calibration!$C$11</f>
        <v>393.33039580405983</v>
      </c>
      <c r="H35" s="3">
        <v>622.30834893535234</v>
      </c>
      <c r="I35" s="3">
        <v>567.88049731676119</v>
      </c>
      <c r="J35" s="3">
        <f t="shared" si="1"/>
        <v>1.2967867151428756</v>
      </c>
      <c r="L35" s="3">
        <f>AVERAGE('7A'!$J34:$J64) + Calibration!$C$11</f>
        <v>394.78839002803028</v>
      </c>
      <c r="M35" s="3">
        <v>661.96591848452977</v>
      </c>
      <c r="N35" s="3">
        <v>574.75474587738245</v>
      </c>
      <c r="O35" s="3">
        <f t="shared" si="2"/>
        <v>1.513125018147202</v>
      </c>
      <c r="Q35" s="3">
        <f>AVERAGE('8A'!$J34:$J64) + Calibration!$C$11</f>
        <v>411.47549026111943</v>
      </c>
      <c r="R35" s="3">
        <v>835.42917175046591</v>
      </c>
      <c r="S35" s="3">
        <v>584.32197776819987</v>
      </c>
      <c r="T35" s="3">
        <f t="shared" si="3"/>
        <v>2.4010062736304767</v>
      </c>
    </row>
    <row r="36" spans="1:20" x14ac:dyDescent="0.25">
      <c r="A36" s="3">
        <f t="shared" si="4"/>
        <v>5.2499999999999982</v>
      </c>
      <c r="B36" s="3">
        <f>AVERAGE('5A'!$J191:$J221) + Calibration!$C$11</f>
        <v>398.48045529021061</v>
      </c>
      <c r="C36" s="3">
        <v>529.01904142410467</v>
      </c>
      <c r="D36" s="3">
        <v>544.13952161925806</v>
      </c>
      <c r="E36" s="3">
        <f t="shared" si="0"/>
        <v>0.73928822402785999</v>
      </c>
      <c r="G36" s="3">
        <f>AVERAGE('6A'!$J35:$J65) + Calibration!$C$11</f>
        <v>393.49302984717997</v>
      </c>
      <c r="H36" s="3">
        <v>626.52384758414132</v>
      </c>
      <c r="I36" s="3">
        <v>562.49448104838939</v>
      </c>
      <c r="J36" s="3">
        <f t="shared" si="1"/>
        <v>1.3197395842162165</v>
      </c>
      <c r="L36" s="3">
        <f>AVERAGE('7A'!$J35:$J65) + Calibration!$C$11</f>
        <v>393.84824970302833</v>
      </c>
      <c r="M36" s="3">
        <v>664.07370684204193</v>
      </c>
      <c r="N36" s="3">
        <v>574.32954879991837</v>
      </c>
      <c r="O36" s="3">
        <f t="shared" si="2"/>
        <v>1.5303865639429273</v>
      </c>
      <c r="Q36" s="3">
        <f>AVERAGE('8A'!$J35:$J65) + Calibration!$C$11</f>
        <v>411.67664289339956</v>
      </c>
      <c r="R36" s="3">
        <v>841.75253682300195</v>
      </c>
      <c r="S36" s="3">
        <v>587.36932506826906</v>
      </c>
      <c r="T36" s="3">
        <f t="shared" si="3"/>
        <v>2.4356786237464467</v>
      </c>
    </row>
    <row r="37" spans="1:20" x14ac:dyDescent="0.25">
      <c r="A37" s="3">
        <f t="shared" si="4"/>
        <v>5.3333333333333313</v>
      </c>
      <c r="B37" s="3">
        <f>AVERAGE('5A'!$J192:$J222) + Calibration!$C$11</f>
        <v>398.48045529021061</v>
      </c>
      <c r="C37" s="3">
        <v>529.01904142410467</v>
      </c>
      <c r="D37" s="3">
        <v>546.0529935100966</v>
      </c>
      <c r="E37" s="3">
        <f t="shared" si="0"/>
        <v>0.73928822402785999</v>
      </c>
      <c r="G37" s="3">
        <f>AVERAGE('6A'!$J36:$J66) + Calibration!$C$11</f>
        <v>393.92529401442039</v>
      </c>
      <c r="H37" s="3">
        <v>629.49044259798598</v>
      </c>
      <c r="I37" s="3">
        <v>565.54182834845869</v>
      </c>
      <c r="J37" s="3">
        <f t="shared" si="1"/>
        <v>1.3340924357842832</v>
      </c>
      <c r="L37" s="3">
        <f>AVERAGE('7A'!$J36:$J66) + Calibration!$C$11</f>
        <v>393.29187150844223</v>
      </c>
      <c r="M37" s="3">
        <v>664.93243543213953</v>
      </c>
      <c r="N37" s="3">
        <v>578.15640753934531</v>
      </c>
      <c r="O37" s="3">
        <f t="shared" si="2"/>
        <v>1.5384008362944412</v>
      </c>
      <c r="Q37" s="3">
        <f>AVERAGE('8A'!$J36:$J66) + Calibration!$C$11</f>
        <v>412.27011734257565</v>
      </c>
      <c r="R37" s="3">
        <v>847.60750448275826</v>
      </c>
      <c r="S37" s="3">
        <v>591.975787376158</v>
      </c>
      <c r="T37" s="3">
        <f t="shared" si="3"/>
        <v>2.4654764029823482</v>
      </c>
    </row>
    <row r="38" spans="1:20" x14ac:dyDescent="0.25">
      <c r="A38" s="3">
        <f t="shared" si="4"/>
        <v>5.4166666666666643</v>
      </c>
      <c r="B38" s="3">
        <f>AVERAGE('5A'!$J193:$J223) + Calibration!$C$11</f>
        <v>398.74295234226418</v>
      </c>
      <c r="C38" s="3">
        <v>528.6287102467877</v>
      </c>
      <c r="D38" s="3">
        <v>544.91908266659505</v>
      </c>
      <c r="E38" s="3">
        <f t="shared" si="0"/>
        <v>0.73559101666120785</v>
      </c>
      <c r="G38" s="3">
        <f>AVERAGE('6A'!$J37:$J67) + Calibration!$C$11</f>
        <v>394.74274407326118</v>
      </c>
      <c r="H38" s="3">
        <v>632.45680341312504</v>
      </c>
      <c r="I38" s="3">
        <v>564.7622673011216</v>
      </c>
      <c r="J38" s="3">
        <f t="shared" si="1"/>
        <v>1.346262511036888</v>
      </c>
      <c r="L38" s="3">
        <f>AVERAGE('7A'!$J37:$J67) + Calibration!$C$11</f>
        <v>393.12923461209317</v>
      </c>
      <c r="M38" s="3">
        <v>659.85805206078226</v>
      </c>
      <c r="N38" s="3">
        <v>574.75474587738245</v>
      </c>
      <c r="O38" s="3">
        <f t="shared" si="2"/>
        <v>1.5105838019911939</v>
      </c>
      <c r="Q38" s="3">
        <f>AVERAGE('8A'!$J37:$J67) + Calibration!$C$11</f>
        <v>413.0262215550286</v>
      </c>
      <c r="R38" s="3">
        <v>867.9046476370097</v>
      </c>
      <c r="S38" s="3">
        <v>584.67634173807278</v>
      </c>
      <c r="T38" s="3">
        <f t="shared" si="3"/>
        <v>2.5761445234423297</v>
      </c>
    </row>
    <row r="39" spans="1:20" x14ac:dyDescent="0.25">
      <c r="A39" s="3">
        <f t="shared" si="4"/>
        <v>5.4999999999999973</v>
      </c>
      <c r="B39" s="3">
        <f>AVERAGE('5A'!$J194:$J224) + Calibration!$C$11</f>
        <v>398.03392783206567</v>
      </c>
      <c r="C39" s="3">
        <v>530.73657667053499</v>
      </c>
      <c r="D39" s="3">
        <v>551.36813414975222</v>
      </c>
      <c r="E39" s="3">
        <f t="shared" si="0"/>
        <v>0.75154411035950286</v>
      </c>
      <c r="G39" s="3">
        <f>AVERAGE('6A'!$J38:$J68) + Calibration!$C$11</f>
        <v>395.37473283175405</v>
      </c>
      <c r="H39" s="3">
        <v>642.13709467682361</v>
      </c>
      <c r="I39" s="3">
        <v>566.67573919196013</v>
      </c>
      <c r="J39" s="3">
        <f t="shared" si="1"/>
        <v>1.3975063898596531</v>
      </c>
      <c r="L39" s="3">
        <f>AVERAGE('7A'!$J38:$J68) + Calibration!$C$11</f>
        <v>393.91529915384058</v>
      </c>
      <c r="M39" s="3">
        <v>654.39341557834337</v>
      </c>
      <c r="N39" s="3">
        <v>577.02253213011466</v>
      </c>
      <c r="O39" s="3">
        <f t="shared" si="2"/>
        <v>1.4751837735707853</v>
      </c>
      <c r="Q39" s="3">
        <f>AVERAGE('8A'!$J38:$J68) + Calibration!$C$11</f>
        <v>413.62825426407022</v>
      </c>
      <c r="R39" s="3">
        <v>875.4770724769603</v>
      </c>
      <c r="S39" s="3">
        <v>587.01501070637539</v>
      </c>
      <c r="T39" s="3">
        <f t="shared" si="3"/>
        <v>2.6156204283977571</v>
      </c>
    </row>
    <row r="40" spans="1:20" x14ac:dyDescent="0.25">
      <c r="A40" s="3">
        <f t="shared" si="4"/>
        <v>5.5833333333333304</v>
      </c>
      <c r="B40" s="3">
        <f>AVERAGE('5A'!$J195:$J225) + Calibration!$C$11</f>
        <v>397.94975758167891</v>
      </c>
      <c r="C40" s="3">
        <v>533.23477427159946</v>
      </c>
      <c r="D40" s="3">
        <v>550.65945581798553</v>
      </c>
      <c r="E40" s="3">
        <f t="shared" si="0"/>
        <v>0.76616901322713338</v>
      </c>
      <c r="G40" s="3">
        <f>AVERAGE('6A'!$J39:$J69) + Calibration!$C$11</f>
        <v>396.42471818673954</v>
      </c>
      <c r="H40" s="3">
        <v>639.1704996629785</v>
      </c>
      <c r="I40" s="3">
        <v>566.32138230894145</v>
      </c>
      <c r="J40" s="3">
        <f t="shared" si="1"/>
        <v>1.3747590118200885</v>
      </c>
      <c r="L40" s="3">
        <f>AVERAGE('7A'!$J39:$J69) + Calibration!$C$11</f>
        <v>394.93390327157607</v>
      </c>
      <c r="M40" s="3">
        <v>649.70959758300955</v>
      </c>
      <c r="N40" s="3">
        <v>575.8886212866131</v>
      </c>
      <c r="O40" s="3">
        <f t="shared" si="2"/>
        <v>1.4428888511154119</v>
      </c>
      <c r="Q40" s="3">
        <f>AVERAGE('8A'!$J39:$J69) + Calibration!$C$11</f>
        <v>414.21459278795078</v>
      </c>
      <c r="R40" s="3">
        <v>874.6183438868627</v>
      </c>
      <c r="S40" s="3">
        <v>590.41667236833825</v>
      </c>
      <c r="T40" s="3">
        <f t="shared" si="3"/>
        <v>2.6074364796364446</v>
      </c>
    </row>
    <row r="41" spans="1:20" x14ac:dyDescent="0.25">
      <c r="A41" s="3">
        <f t="shared" si="4"/>
        <v>5.6666666666666634</v>
      </c>
      <c r="B41" s="3">
        <f>AVERAGE('5A'!$J196:$J226) + Calibration!$C$11</f>
        <v>397.8113788368143</v>
      </c>
      <c r="C41" s="3">
        <v>535.81096004189226</v>
      </c>
      <c r="D41" s="3">
        <v>552.92724207071774</v>
      </c>
      <c r="E41" s="3">
        <f t="shared" si="0"/>
        <v>0.78154259462444786</v>
      </c>
      <c r="G41" s="3">
        <f>AVERAGE('6A'!$J40:$J70) + Calibration!$C$11</f>
        <v>396.98680569220772</v>
      </c>
      <c r="H41" s="3">
        <v>636.67253626061961</v>
      </c>
      <c r="I41" s="3">
        <v>571.28215897872406</v>
      </c>
      <c r="J41" s="3">
        <f t="shared" si="1"/>
        <v>1.3574288133854133</v>
      </c>
      <c r="L41" s="3">
        <f>AVERAGE('7A'!$J40:$J70) + Calibration!$C$11</f>
        <v>395.25061167133629</v>
      </c>
      <c r="M41" s="3">
        <v>647.21132191570973</v>
      </c>
      <c r="N41" s="3">
        <v>576.24297816963178</v>
      </c>
      <c r="O41" s="3">
        <f t="shared" si="2"/>
        <v>1.4269465567085384</v>
      </c>
      <c r="Q41" s="3">
        <f>AVERAGE('8A'!$J40:$J70) + Calibration!$C$11</f>
        <v>414.49991567061761</v>
      </c>
      <c r="R41" s="3">
        <v>878.44366749080586</v>
      </c>
      <c r="S41" s="3">
        <v>588.92844007608892</v>
      </c>
      <c r="T41" s="3">
        <f t="shared" si="3"/>
        <v>2.6274848111206341</v>
      </c>
    </row>
    <row r="42" spans="1:20" x14ac:dyDescent="0.25">
      <c r="A42" s="3">
        <f t="shared" si="4"/>
        <v>5.7499999999999964</v>
      </c>
      <c r="B42" s="3">
        <f>AVERAGE('5A'!$J197:$J227) + Calibration!$C$11</f>
        <v>397.6573030535597</v>
      </c>
      <c r="C42" s="3">
        <v>535.34240649664093</v>
      </c>
      <c r="D42" s="3">
        <v>551.79333122721619</v>
      </c>
      <c r="E42" s="3">
        <f t="shared" si="0"/>
        <v>0.77976159091475283</v>
      </c>
      <c r="G42" s="3">
        <f>AVERAGE('6A'!$J41:$J71) + Calibration!$C$11</f>
        <v>397.87415843068749</v>
      </c>
      <c r="H42" s="3">
        <v>634.95507908042487</v>
      </c>
      <c r="I42" s="3">
        <v>572.06171293920681</v>
      </c>
      <c r="J42" s="3">
        <f t="shared" si="1"/>
        <v>1.3426768128027518</v>
      </c>
      <c r="L42" s="3">
        <f>AVERAGE('7A'!$J41:$J71) + Calibration!$C$11</f>
        <v>395.42893704638868</v>
      </c>
      <c r="M42" s="3">
        <v>647.21132191570973</v>
      </c>
      <c r="N42" s="3">
        <v>576.66817524709586</v>
      </c>
      <c r="O42" s="3">
        <f t="shared" si="2"/>
        <v>1.42593663425016</v>
      </c>
      <c r="Q42" s="3">
        <f>AVERAGE('8A'!$J41:$J71) + Calibration!$C$11</f>
        <v>415.25602273629937</v>
      </c>
      <c r="R42" s="3">
        <v>877.58493890070781</v>
      </c>
      <c r="S42" s="3">
        <v>584.67634173807278</v>
      </c>
      <c r="T42" s="3">
        <f t="shared" si="3"/>
        <v>2.6183394004078675</v>
      </c>
    </row>
    <row r="43" spans="1:20" x14ac:dyDescent="0.25">
      <c r="A43" s="3">
        <f t="shared" si="4"/>
        <v>5.8333333333333295</v>
      </c>
      <c r="B43" s="3">
        <f>AVERAGE('5A'!$J198:$J228) + Calibration!$C$11</f>
        <v>397.43332316405173</v>
      </c>
      <c r="C43" s="3">
        <v>535.81096004189226</v>
      </c>
      <c r="D43" s="3">
        <v>554.84067852728549</v>
      </c>
      <c r="E43" s="3">
        <f t="shared" si="0"/>
        <v>0.78368366352352137</v>
      </c>
      <c r="G43" s="3">
        <f>AVERAGE('6A'!$J42:$J72) + Calibration!$C$11</f>
        <v>397.34203268112805</v>
      </c>
      <c r="H43" s="3">
        <v>634.09627242409192</v>
      </c>
      <c r="I43" s="3">
        <v>565.18746437858567</v>
      </c>
      <c r="J43" s="3">
        <f t="shared" si="1"/>
        <v>1.3408266981772978</v>
      </c>
      <c r="L43" s="3">
        <f>AVERAGE('7A'!$J42:$J72) + Calibration!$C$11</f>
        <v>395.89258815733689</v>
      </c>
      <c r="M43" s="3">
        <v>647.60173115926204</v>
      </c>
      <c r="N43" s="3">
        <v>575.8886212866131</v>
      </c>
      <c r="O43" s="3">
        <f t="shared" si="2"/>
        <v>1.4255218385052755</v>
      </c>
      <c r="Q43" s="3">
        <f>AVERAGE('8A'!$J42:$J72) + Calibration!$C$11</f>
        <v>416.34310434587491</v>
      </c>
      <c r="R43" s="3">
        <v>872.12014628579823</v>
      </c>
      <c r="S43" s="3">
        <v>588.14888611560605</v>
      </c>
      <c r="T43" s="3">
        <f t="shared" si="3"/>
        <v>2.581233716924324</v>
      </c>
    </row>
    <row r="44" spans="1:20" x14ac:dyDescent="0.25">
      <c r="A44" s="3">
        <f t="shared" si="4"/>
        <v>5.9166666666666625</v>
      </c>
      <c r="B44" s="3">
        <f>AVERAGE('5A'!$J199:$J229) + Calibration!$C$11</f>
        <v>398.38202174891933</v>
      </c>
      <c r="C44" s="3">
        <v>538.30900151048559</v>
      </c>
      <c r="D44" s="3">
        <v>557.10846478001758</v>
      </c>
      <c r="E44" s="3">
        <f t="shared" si="0"/>
        <v>0.79245816448023421</v>
      </c>
      <c r="G44" s="3">
        <f>AVERAGE('6A'!$J43:$J73) + Calibration!$C$11</f>
        <v>396.30916384587385</v>
      </c>
      <c r="H44" s="3">
        <v>634.09627242409192</v>
      </c>
      <c r="I44" s="3">
        <v>566.67573919196013</v>
      </c>
      <c r="J44" s="3">
        <f t="shared" si="1"/>
        <v>1.3466762158523673</v>
      </c>
      <c r="L44" s="3">
        <f>AVERAGE('7A'!$J43:$J73) + Calibration!$C$11</f>
        <v>395.34476822261638</v>
      </c>
      <c r="M44" s="3">
        <v>649.70959758300955</v>
      </c>
      <c r="N44" s="3">
        <v>573.19563086956259</v>
      </c>
      <c r="O44" s="3">
        <f t="shared" si="2"/>
        <v>1.4405619711562683</v>
      </c>
      <c r="Q44" s="3">
        <f>AVERAGE('8A'!$J43:$J73) + Calibration!$C$11</f>
        <v>417.58425603224725</v>
      </c>
      <c r="R44" s="3">
        <v>870.40268910560349</v>
      </c>
      <c r="S44" s="3">
        <v>580.49507650764781</v>
      </c>
      <c r="T44" s="3">
        <f t="shared" si="3"/>
        <v>2.5644780222340664</v>
      </c>
    </row>
    <row r="45" spans="1:20" x14ac:dyDescent="0.25">
      <c r="A45" s="3">
        <f t="shared" si="4"/>
        <v>5.9999999999999956</v>
      </c>
      <c r="B45" s="3">
        <f>AVERAGE('5A'!$J200:$J230) + Calibration!$C$11</f>
        <v>397.62591753646637</v>
      </c>
      <c r="C45" s="3">
        <v>537.91859226693327</v>
      </c>
      <c r="D45" s="3">
        <v>554.84067852728549</v>
      </c>
      <c r="E45" s="3">
        <f t="shared" si="0"/>
        <v>0.79452923014825949</v>
      </c>
      <c r="G45" s="3">
        <f>AVERAGE('6A'!$J44:$J74) + Calibration!$C$11</f>
        <v>396.40902685480722</v>
      </c>
      <c r="H45" s="3">
        <v>633.70594124677496</v>
      </c>
      <c r="I45" s="3">
        <v>560.93536604056965</v>
      </c>
      <c r="J45" s="3">
        <f t="shared" si="1"/>
        <v>1.3439000651362099</v>
      </c>
      <c r="L45" s="3">
        <f>AVERAGE('7A'!$J44:$J74) + Calibration!$C$11</f>
        <v>395.68287583857671</v>
      </c>
      <c r="M45" s="3">
        <v>654.39341557834337</v>
      </c>
      <c r="N45" s="3">
        <v>570.9278446168305</v>
      </c>
      <c r="O45" s="3">
        <f t="shared" si="2"/>
        <v>1.4651733340004403</v>
      </c>
      <c r="Q45" s="3">
        <f>AVERAGE('8A'!$J44:$J74) + Calibration!$C$11</f>
        <v>417.44444496651164</v>
      </c>
      <c r="R45" s="3">
        <v>867.43632829046487</v>
      </c>
      <c r="S45" s="3">
        <v>587.01501070637539</v>
      </c>
      <c r="T45" s="3">
        <f t="shared" si="3"/>
        <v>2.5484702270966255</v>
      </c>
    </row>
    <row r="46" spans="1:20" x14ac:dyDescent="0.25">
      <c r="A46" s="3">
        <f t="shared" si="4"/>
        <v>6.0833333333333286</v>
      </c>
      <c r="B46" s="3">
        <f>AVERAGE('5A'!$J201:$J231) + Calibration!$C$11</f>
        <v>396.64583343450539</v>
      </c>
      <c r="C46" s="3">
        <v>540.88518728077838</v>
      </c>
      <c r="D46" s="3">
        <v>546.83255455743358</v>
      </c>
      <c r="E46" s="3">
        <f t="shared" si="0"/>
        <v>0.81688073157588648</v>
      </c>
      <c r="G46" s="3">
        <f>AVERAGE('6A'!$J45:$J75) + Calibration!$C$11</f>
        <v>396.64869664963305</v>
      </c>
      <c r="H46" s="3">
        <v>631.59807482302745</v>
      </c>
      <c r="I46" s="3">
        <v>572.84127398654391</v>
      </c>
      <c r="J46" s="3">
        <f t="shared" si="1"/>
        <v>1.3306051005340189</v>
      </c>
      <c r="L46" s="3">
        <f>AVERAGE('7A'!$J45:$J75) + Calibration!$C$11</f>
        <v>395.73565914525568</v>
      </c>
      <c r="M46" s="3">
        <v>660.24838323809922</v>
      </c>
      <c r="N46" s="3">
        <v>574.75474587738245</v>
      </c>
      <c r="O46" s="3">
        <f t="shared" si="2"/>
        <v>1.4980332468653514</v>
      </c>
      <c r="Q46" s="3">
        <f>AVERAGE('8A'!$J45:$J75) + Calibration!$C$11</f>
        <v>418.64708234356715</v>
      </c>
      <c r="R46" s="3">
        <v>865.32846186671736</v>
      </c>
      <c r="S46" s="3">
        <v>585.45589569855565</v>
      </c>
      <c r="T46" s="3">
        <f t="shared" si="3"/>
        <v>2.5297216214313027</v>
      </c>
    </row>
    <row r="47" spans="1:20" x14ac:dyDescent="0.25">
      <c r="A47" s="3">
        <f t="shared" si="4"/>
        <v>6.1666666666666616</v>
      </c>
      <c r="B47" s="3">
        <f>AVERAGE('5A'!$J202:$J232) + Calibration!$C$11</f>
        <v>396.61444791741201</v>
      </c>
      <c r="C47" s="3">
        <v>540.02645869068078</v>
      </c>
      <c r="D47" s="3">
        <v>555.97458937078693</v>
      </c>
      <c r="E47" s="3">
        <f t="shared" si="0"/>
        <v>0.81219518219759246</v>
      </c>
      <c r="G47" s="3">
        <f>AVERAGE('6A'!$J46:$J76) + Calibration!$C$11</f>
        <v>396.79563793420647</v>
      </c>
      <c r="H47" s="3">
        <v>628.63171400788838</v>
      </c>
      <c r="I47" s="3">
        <v>569.01437272599185</v>
      </c>
      <c r="J47" s="3">
        <f t="shared" si="1"/>
        <v>1.3129733209328682</v>
      </c>
      <c r="L47" s="3">
        <f>AVERAGE('7A'!$J46:$J76) + Calibration!$C$11</f>
        <v>395.45746933465551</v>
      </c>
      <c r="M47" s="3">
        <v>661.57550924097745</v>
      </c>
      <c r="N47" s="3">
        <v>574.32954879991837</v>
      </c>
      <c r="O47" s="3">
        <f t="shared" si="2"/>
        <v>1.5071247431952792</v>
      </c>
      <c r="Q47" s="3">
        <f>AVERAGE('8A'!$J46:$J76) + Calibration!$C$11</f>
        <v>419.06365089903204</v>
      </c>
      <c r="R47" s="3">
        <v>865.79678121326219</v>
      </c>
      <c r="S47" s="3">
        <v>585.45589569855565</v>
      </c>
      <c r="T47" s="3">
        <f t="shared" si="3"/>
        <v>2.5300147052738859</v>
      </c>
    </row>
    <row r="48" spans="1:20" x14ac:dyDescent="0.25">
      <c r="A48" s="3">
        <f t="shared" si="4"/>
        <v>6.2499999999999947</v>
      </c>
      <c r="B48" s="3">
        <f>AVERAGE('5A'!$J203:$J233) + Calibration!$C$11</f>
        <v>396.80703943659785</v>
      </c>
      <c r="C48" s="3">
        <v>542.99305370452635</v>
      </c>
      <c r="D48" s="3">
        <v>559.80149063133899</v>
      </c>
      <c r="E48" s="3">
        <f t="shared" si="0"/>
        <v>0.82790538848794226</v>
      </c>
      <c r="G48" s="3">
        <f>AVERAGE('6A'!$J47:$J77) + Calibration!$C$11</f>
        <v>396.3476810084195</v>
      </c>
      <c r="H48" s="3">
        <v>626.52384758414132</v>
      </c>
      <c r="I48" s="3">
        <v>567.45530023929723</v>
      </c>
      <c r="J48" s="3">
        <f t="shared" si="1"/>
        <v>1.3035726404050803</v>
      </c>
      <c r="L48" s="3">
        <f>AVERAGE('7A'!$J47:$J77) + Calibration!$C$11</f>
        <v>396.56024227616319</v>
      </c>
      <c r="M48" s="3">
        <v>667.43047690073331</v>
      </c>
      <c r="N48" s="3">
        <v>570.50264753936631</v>
      </c>
      <c r="O48" s="3">
        <f t="shared" si="2"/>
        <v>1.5340381769740452</v>
      </c>
      <c r="Q48" s="3">
        <f>AVERAGE('8A'!$J47:$J77) + Calibration!$C$11</f>
        <v>420.05086949967409</v>
      </c>
      <c r="R48" s="3">
        <v>860.3321447308233</v>
      </c>
      <c r="S48" s="3">
        <v>591.19622632882101</v>
      </c>
      <c r="T48" s="3">
        <f t="shared" si="3"/>
        <v>2.4934754671273689</v>
      </c>
    </row>
    <row r="49" spans="1:20" x14ac:dyDescent="0.25">
      <c r="A49" s="3">
        <f t="shared" si="4"/>
        <v>6.3333333333333277</v>
      </c>
      <c r="B49" s="3">
        <f>AVERAGE('5A'!$J204:$J234) + Calibration!$C$11</f>
        <v>397.31634363538723</v>
      </c>
      <c r="C49" s="3">
        <v>541.27559652433115</v>
      </c>
      <c r="D49" s="3">
        <v>554.84067852728549</v>
      </c>
      <c r="E49" s="3">
        <f t="shared" si="0"/>
        <v>0.8152944164071293</v>
      </c>
      <c r="G49" s="3">
        <f>AVERAGE('6A'!$J48:$J78) + Calibration!$C$11</f>
        <v>395.77703381647115</v>
      </c>
      <c r="H49" s="3">
        <v>621.44962034525474</v>
      </c>
      <c r="I49" s="3">
        <v>565.18746437858567</v>
      </c>
      <c r="J49" s="3">
        <f t="shared" si="1"/>
        <v>1.2780672033287721</v>
      </c>
      <c r="L49" s="3">
        <f>AVERAGE('7A'!$J48:$J78) + Calibration!$C$11</f>
        <v>397.40764981106958</v>
      </c>
      <c r="M49" s="3">
        <v>672.11452909477362</v>
      </c>
      <c r="N49" s="3">
        <v>564.4079104181028</v>
      </c>
      <c r="O49" s="3">
        <f t="shared" si="2"/>
        <v>1.5557665126354088</v>
      </c>
      <c r="Q49" s="3">
        <f>AVERAGE('8A'!$J48:$J78) + Calibration!$C$11</f>
        <v>420.10507799415188</v>
      </c>
      <c r="R49" s="3">
        <v>855.25791749193718</v>
      </c>
      <c r="S49" s="3">
        <v>589.2827969591076</v>
      </c>
      <c r="T49" s="3">
        <f t="shared" si="3"/>
        <v>2.4644312415259764</v>
      </c>
    </row>
    <row r="50" spans="1:20" x14ac:dyDescent="0.25">
      <c r="A50" s="3">
        <f t="shared" si="4"/>
        <v>6.4166666666666607</v>
      </c>
      <c r="B50" s="3">
        <f>AVERAGE('5A'!$J205:$J235) + Calibration!$C$11</f>
        <v>397.79426231708311</v>
      </c>
      <c r="C50" s="3">
        <v>540.41686793423355</v>
      </c>
      <c r="D50" s="3">
        <v>552.92724207071774</v>
      </c>
      <c r="E50" s="3">
        <f t="shared" si="0"/>
        <v>0.80772448925392482</v>
      </c>
      <c r="G50" s="3">
        <f>AVERAGE('6A'!$J49:$J79) + Calibration!$C$11</f>
        <v>394.96814201749606</v>
      </c>
      <c r="H50" s="3">
        <v>618.95134467795447</v>
      </c>
      <c r="I50" s="3">
        <v>567.88049731676119</v>
      </c>
      <c r="J50" s="3">
        <f t="shared" si="1"/>
        <v>1.2684995985560774</v>
      </c>
      <c r="L50" s="3">
        <f>AVERAGE('7A'!$J49:$J79) + Calibration!$C$11</f>
        <v>398.51042417919166</v>
      </c>
      <c r="M50" s="3">
        <v>680.07720704580584</v>
      </c>
      <c r="N50" s="3">
        <v>565.54182834845869</v>
      </c>
      <c r="O50" s="3">
        <f t="shared" si="2"/>
        <v>1.5946166801376842</v>
      </c>
      <c r="Q50" s="3">
        <f>AVERAGE('8A'!$J49:$J79) + Calibration!$C$11</f>
        <v>419.8967951430339</v>
      </c>
      <c r="R50" s="3">
        <v>850.1836902530506</v>
      </c>
      <c r="S50" s="3">
        <v>588.14888611560605</v>
      </c>
      <c r="T50" s="3">
        <f t="shared" si="3"/>
        <v>2.4368736013584784</v>
      </c>
    </row>
    <row r="51" spans="1:20" x14ac:dyDescent="0.25">
      <c r="A51" s="3">
        <f t="shared" si="4"/>
        <v>6.4999999999999938</v>
      </c>
      <c r="B51" s="3">
        <f>AVERAGE('5A'!$J206:$J236) + Calibration!$C$11</f>
        <v>398.34208225180367</v>
      </c>
      <c r="C51" s="3">
        <v>536.20113508673853</v>
      </c>
      <c r="D51" s="3">
        <v>550.23421621939644</v>
      </c>
      <c r="E51" s="3">
        <f t="shared" si="0"/>
        <v>0.78074673056413046</v>
      </c>
      <c r="G51" s="3">
        <f>AVERAGE('6A'!$J50:$J80) + Calibration!$C$11</f>
        <v>394.15069481188402</v>
      </c>
      <c r="H51" s="3">
        <v>617.23388749775972</v>
      </c>
      <c r="I51" s="3">
        <v>569.01437272599185</v>
      </c>
      <c r="J51" s="3">
        <f t="shared" si="1"/>
        <v>1.2634025096766703</v>
      </c>
      <c r="L51" s="3">
        <f>AVERAGE('7A'!$J50:$J80) + Calibration!$C$11</f>
        <v>399.42773724696582</v>
      </c>
      <c r="M51" s="3">
        <v>679.68703200095956</v>
      </c>
      <c r="N51" s="3">
        <v>573.62082794702667</v>
      </c>
      <c r="O51" s="3">
        <f t="shared" si="2"/>
        <v>1.5872118920719913</v>
      </c>
      <c r="Q51" s="3">
        <f>AVERAGE('8A'!$J50:$J80) + Calibration!$C$11</f>
        <v>419.53443650866137</v>
      </c>
      <c r="R51" s="3">
        <v>850.1836902530506</v>
      </c>
      <c r="S51" s="3">
        <v>591.55059029869403</v>
      </c>
      <c r="T51" s="3">
        <f t="shared" si="3"/>
        <v>2.4389257721318898</v>
      </c>
    </row>
    <row r="52" spans="1:20" x14ac:dyDescent="0.25">
      <c r="A52" s="3">
        <f t="shared" si="4"/>
        <v>6.5833333333333268</v>
      </c>
      <c r="B52" s="3">
        <f>AVERAGE('5A'!$J207:$J237) + Calibration!$C$11</f>
        <v>398.88990218652424</v>
      </c>
      <c r="C52" s="3">
        <v>536.20113508673853</v>
      </c>
      <c r="D52" s="3">
        <v>548.32078684968303</v>
      </c>
      <c r="E52" s="3">
        <f t="shared" si="0"/>
        <v>0.77764422395193822</v>
      </c>
      <c r="G52" s="3">
        <f>AVERAGE('6A'!$J51:$J81) + Calibration!$C$11</f>
        <v>393.32611453420549</v>
      </c>
      <c r="H52" s="3">
        <v>615.98498386281585</v>
      </c>
      <c r="I52" s="3">
        <v>570.9278446168305</v>
      </c>
      <c r="J52" s="3">
        <f t="shared" si="1"/>
        <v>1.260999409792591</v>
      </c>
      <c r="L52" s="3">
        <f>AVERAGE('7A'!$J51:$J81) + Calibration!$C$11</f>
        <v>400.3678732921245</v>
      </c>
      <c r="M52" s="3">
        <v>677.57916557721205</v>
      </c>
      <c r="N52" s="3">
        <v>569.79392668647461</v>
      </c>
      <c r="O52" s="3">
        <f t="shared" si="2"/>
        <v>1.5699499283966767</v>
      </c>
      <c r="Q52" s="3">
        <f>AVERAGE('8A'!$J51:$J81) + Calibration!$C$11</f>
        <v>419.16494337560761</v>
      </c>
      <c r="R52" s="3">
        <v>852.68173172164438</v>
      </c>
      <c r="S52" s="3">
        <v>581.62899443800359</v>
      </c>
      <c r="T52" s="3">
        <f t="shared" si="3"/>
        <v>2.4551656796241925</v>
      </c>
    </row>
    <row r="53" spans="1:20" x14ac:dyDescent="0.25">
      <c r="A53" s="3">
        <f t="shared" si="4"/>
        <v>6.6666666666666599</v>
      </c>
      <c r="B53" s="3">
        <f>AVERAGE('5A'!$J208:$J238) + Calibration!$C$11</f>
        <v>399.35212668305911</v>
      </c>
      <c r="C53" s="3">
        <v>533.70309361814475</v>
      </c>
      <c r="D53" s="3">
        <v>553.28156351946564</v>
      </c>
      <c r="E53" s="3">
        <f t="shared" si="0"/>
        <v>0.76087914450052352</v>
      </c>
      <c r="G53" s="3">
        <f>AVERAGE('6A'!$J52:$J82) + Calibration!$C$11</f>
        <v>393.04792187037646</v>
      </c>
      <c r="H53" s="3">
        <v>607.55383043276765</v>
      </c>
      <c r="I53" s="3">
        <v>568.58917564852777</v>
      </c>
      <c r="J53" s="3">
        <f t="shared" si="1"/>
        <v>1.2148261819069706</v>
      </c>
      <c r="L53" s="3">
        <f>AVERAGE('7A'!$J52:$J82) + Calibration!$C$11</f>
        <v>401.28518635989872</v>
      </c>
      <c r="M53" s="3">
        <v>680.07720704580584</v>
      </c>
      <c r="N53" s="3">
        <v>570.9278446168305</v>
      </c>
      <c r="O53" s="3">
        <f t="shared" si="2"/>
        <v>1.5789021771280491</v>
      </c>
      <c r="Q53" s="3">
        <f>AVERAGE('8A'!$J52:$J82) + Calibration!$C$11</f>
        <v>418.82541057184847</v>
      </c>
      <c r="R53" s="3">
        <v>862.44001115457081</v>
      </c>
      <c r="S53" s="3">
        <v>588.92844007608892</v>
      </c>
      <c r="T53" s="3">
        <f t="shared" si="3"/>
        <v>2.5123533196632</v>
      </c>
    </row>
    <row r="54" spans="1:20" x14ac:dyDescent="0.25">
      <c r="A54" s="3">
        <f t="shared" si="4"/>
        <v>6.7499999999999929</v>
      </c>
      <c r="B54" s="3">
        <f>AVERAGE('5A'!$J209:$J239) + Calibration!$C$11</f>
        <v>399.36781944160577</v>
      </c>
      <c r="C54" s="3">
        <v>532.84436502804715</v>
      </c>
      <c r="D54" s="3">
        <v>548.74598392714699</v>
      </c>
      <c r="E54" s="3">
        <f t="shared" si="0"/>
        <v>0.75592697346024429</v>
      </c>
      <c r="G54" s="3">
        <f>AVERAGE('6A'!$J53:$J83) + Calibration!$C$11</f>
        <v>391.68265187681516</v>
      </c>
      <c r="H54" s="3">
        <v>606.69510184267006</v>
      </c>
      <c r="I54" s="3">
        <v>561.36056311803372</v>
      </c>
      <c r="J54" s="3">
        <f t="shared" si="1"/>
        <v>1.2176949129515917</v>
      </c>
      <c r="L54" s="3">
        <f>AVERAGE('7A'!$J53:$J83) + Calibration!$C$11</f>
        <v>401.06834096907176</v>
      </c>
      <c r="M54" s="3">
        <v>681.79466422600103</v>
      </c>
      <c r="N54" s="3">
        <v>569.36872960901064</v>
      </c>
      <c r="O54" s="3">
        <f t="shared" si="2"/>
        <v>1.5898568469679439</v>
      </c>
      <c r="Q54" s="3">
        <f>AVERAGE('8A'!$J53:$J83) + Calibration!$C$11</f>
        <v>419.63430237082349</v>
      </c>
      <c r="R54" s="3">
        <v>860.3321447308233</v>
      </c>
      <c r="S54" s="3">
        <v>589.63711840785538</v>
      </c>
      <c r="T54" s="3">
        <f t="shared" si="3"/>
        <v>2.4958346406253908</v>
      </c>
    </row>
    <row r="55" spans="1:20" x14ac:dyDescent="0.25">
      <c r="A55" s="3">
        <f t="shared" si="4"/>
        <v>6.8333333333333259</v>
      </c>
      <c r="B55" s="3">
        <f>AVERAGE('5A'!$J210:$J240) + Calibration!$C$11</f>
        <v>399.43629693344593</v>
      </c>
      <c r="C55" s="3">
        <v>532.84436502804715</v>
      </c>
      <c r="D55" s="3">
        <v>555.19503541030417</v>
      </c>
      <c r="E55" s="3">
        <f t="shared" si="0"/>
        <v>0.7555391601337198</v>
      </c>
      <c r="G55" s="3">
        <f>AVERAGE('6A'!$J54:$J84) + Calibration!$C$11</f>
        <v>391.13483194209465</v>
      </c>
      <c r="H55" s="3">
        <v>606.69510184267006</v>
      </c>
      <c r="I55" s="3">
        <v>566.67573919196013</v>
      </c>
      <c r="J55" s="3">
        <f t="shared" si="1"/>
        <v>1.2207974195637836</v>
      </c>
      <c r="L55" s="3">
        <f>AVERAGE('7A'!$J54:$J84) + Calibration!$C$11</f>
        <v>400.99986347723177</v>
      </c>
      <c r="M55" s="3">
        <v>684.29286182706551</v>
      </c>
      <c r="N55" s="3">
        <v>570.50264753936631</v>
      </c>
      <c r="O55" s="3">
        <f t="shared" si="2"/>
        <v>1.6043928759482458</v>
      </c>
      <c r="Q55" s="3">
        <f>AVERAGE('8A'!$J54:$J84) + Calibration!$C$11</f>
        <v>419.44171085163777</v>
      </c>
      <c r="R55" s="3">
        <v>850.1836902530506</v>
      </c>
      <c r="S55" s="3">
        <v>585.10153881553686</v>
      </c>
      <c r="T55" s="3">
        <f t="shared" si="3"/>
        <v>2.4394509117732253</v>
      </c>
    </row>
    <row r="56" spans="1:20" x14ac:dyDescent="0.25">
      <c r="A56" s="3">
        <f t="shared" si="4"/>
        <v>6.916666666666659</v>
      </c>
      <c r="B56" s="3">
        <f>AVERAGE('5A'!$J211:$J241) + Calibration!$C$11</f>
        <v>399.04254850213664</v>
      </c>
      <c r="C56" s="3">
        <v>535.81096004189226</v>
      </c>
      <c r="D56" s="3">
        <v>556.39978644825112</v>
      </c>
      <c r="E56" s="3">
        <f t="shared" si="0"/>
        <v>0.77457002611187387</v>
      </c>
      <c r="G56" s="3">
        <f>AVERAGE('6A'!$J55:$J85) + Calibration!$C$11</f>
        <v>390.51853594214845</v>
      </c>
      <c r="H56" s="3">
        <v>607.55383043276765</v>
      </c>
      <c r="I56" s="3">
        <v>572.41607690907983</v>
      </c>
      <c r="J56" s="3">
        <f t="shared" si="1"/>
        <v>1.2291510285760063</v>
      </c>
      <c r="L56" s="3">
        <f>AVERAGE('7A'!$J55:$J85) + Calibration!$C$11</f>
        <v>401.30943880492538</v>
      </c>
      <c r="M56" s="3">
        <v>687.25945684091062</v>
      </c>
      <c r="N56" s="3">
        <v>573.97519191689958</v>
      </c>
      <c r="O56" s="3">
        <f t="shared" si="2"/>
        <v>1.6194405597263373</v>
      </c>
      <c r="Q56" s="3">
        <f>AVERAGE('8A'!$J55:$J85) + Calibration!$C$11</f>
        <v>419.8425895017848</v>
      </c>
      <c r="R56" s="3">
        <v>846.82676406188853</v>
      </c>
      <c r="S56" s="3">
        <v>580.49507650764781</v>
      </c>
      <c r="T56" s="3">
        <f t="shared" si="3"/>
        <v>2.4181690751174707</v>
      </c>
    </row>
    <row r="57" spans="1:20" x14ac:dyDescent="0.25">
      <c r="A57" s="3">
        <f t="shared" si="4"/>
        <v>6.999999999999992</v>
      </c>
      <c r="B57" s="3">
        <f>AVERAGE('5A'!$J212:$J242) + Calibration!$C$11</f>
        <v>399.66027396972493</v>
      </c>
      <c r="C57" s="3">
        <v>540.41686793423355</v>
      </c>
      <c r="D57" s="3">
        <v>552.92724207071774</v>
      </c>
      <c r="E57" s="3">
        <f t="shared" si="0"/>
        <v>0.79715657610614576</v>
      </c>
      <c r="G57" s="3">
        <f>AVERAGE('6A'!$J56:$J86) + Calibration!$C$11</f>
        <v>390.16330752661372</v>
      </c>
      <c r="H57" s="3">
        <v>602.01104964862975</v>
      </c>
      <c r="I57" s="3">
        <v>565.18746437858567</v>
      </c>
      <c r="J57" s="3">
        <f t="shared" si="1"/>
        <v>1.199772003636189</v>
      </c>
      <c r="L57" s="3">
        <f>AVERAGE('7A'!$J56:$J86) + Calibration!$C$11</f>
        <v>401.37078179808441</v>
      </c>
      <c r="M57" s="3">
        <v>690.22581765604968</v>
      </c>
      <c r="N57" s="3">
        <v>572.84127398654391</v>
      </c>
      <c r="O57" s="3">
        <f t="shared" si="2"/>
        <v>1.6358927485387551</v>
      </c>
      <c r="Q57" s="3">
        <f>AVERAGE('8A'!$J56:$J86) + Calibration!$C$11</f>
        <v>419.65713248128014</v>
      </c>
      <c r="R57" s="3">
        <v>847.60750448275826</v>
      </c>
      <c r="S57" s="3">
        <v>579.36120109841715</v>
      </c>
      <c r="T57" s="3">
        <f t="shared" si="3"/>
        <v>2.4236410080657964</v>
      </c>
    </row>
    <row r="58" spans="1:20" x14ac:dyDescent="0.25">
      <c r="A58" s="3">
        <f t="shared" si="4"/>
        <v>7.083333333333325</v>
      </c>
      <c r="B58" s="3">
        <f>AVERAGE('5A'!$J213:$J243) + Calibration!$C$11</f>
        <v>400.02976710277858</v>
      </c>
      <c r="C58" s="3">
        <v>541.27559652433115</v>
      </c>
      <c r="D58" s="3">
        <v>555.97458937078693</v>
      </c>
      <c r="E58" s="3">
        <f t="shared" si="0"/>
        <v>0.79992729718472777</v>
      </c>
      <c r="G58" s="3">
        <f>AVERAGE('6A'!$J57:$J87) + Calibration!$C$11</f>
        <v>388.92215156039811</v>
      </c>
      <c r="H58" s="3">
        <v>601.23046536023116</v>
      </c>
      <c r="I58" s="3">
        <v>568.23481167865486</v>
      </c>
      <c r="J58" s="3">
        <f t="shared" si="1"/>
        <v>1.2023803911468491</v>
      </c>
      <c r="L58" s="3">
        <f>AVERAGE('7A'!$J57:$J87) + Calibration!$C$11</f>
        <v>401.51058858397676</v>
      </c>
      <c r="M58" s="3">
        <v>690.69421506882986</v>
      </c>
      <c r="N58" s="3">
        <v>567.88049731676119</v>
      </c>
      <c r="O58" s="3">
        <f t="shared" si="2"/>
        <v>1.6377536786145179</v>
      </c>
      <c r="Q58" s="3">
        <f>AVERAGE('8A'!$J57:$J87) + Calibration!$C$11</f>
        <v>420.28056440652182</v>
      </c>
      <c r="R58" s="3">
        <v>843.39184970149813</v>
      </c>
      <c r="S58" s="3">
        <v>574.75474587738245</v>
      </c>
      <c r="T58" s="3">
        <f t="shared" si="3"/>
        <v>2.396235472866441</v>
      </c>
    </row>
    <row r="59" spans="1:20" x14ac:dyDescent="0.25">
      <c r="A59" s="3">
        <f t="shared" si="4"/>
        <v>7.1666666666666581</v>
      </c>
      <c r="B59" s="3">
        <f>AVERAGE('5A'!$J214:$J244) + Calibration!$C$11</f>
        <v>400.49341678711238</v>
      </c>
      <c r="C59" s="3">
        <v>540.88518728077838</v>
      </c>
      <c r="D59" s="3">
        <v>560.22668770880307</v>
      </c>
      <c r="E59" s="3">
        <f t="shared" si="0"/>
        <v>0.79509044605348622</v>
      </c>
      <c r="G59" s="3">
        <f>AVERAGE('6A'!$J58:$J88) + Calibration!$C$11</f>
        <v>388.97636290810487</v>
      </c>
      <c r="H59" s="3">
        <v>604.11891607237771</v>
      </c>
      <c r="I59" s="3">
        <v>570.9278446168305</v>
      </c>
      <c r="J59" s="3">
        <f t="shared" si="1"/>
        <v>1.218431735414186</v>
      </c>
      <c r="L59" s="3">
        <f>AVERAGE('7A'!$J58:$J88) + Calibration!$C$11</f>
        <v>401.38076809897768</v>
      </c>
      <c r="M59" s="3">
        <v>695.30027909364185</v>
      </c>
      <c r="N59" s="3">
        <v>569.79392668647461</v>
      </c>
      <c r="O59" s="3">
        <f t="shared" si="2"/>
        <v>1.6645747416591878</v>
      </c>
      <c r="Q59" s="3">
        <f>AVERAGE('8A'!$J58:$J88) + Calibration!$C$11</f>
        <v>420.04089033185272</v>
      </c>
      <c r="R59" s="3">
        <v>840.0350796428072</v>
      </c>
      <c r="S59" s="3">
        <v>571.28215897872406</v>
      </c>
      <c r="T59" s="3">
        <f t="shared" si="3"/>
        <v>2.3785822070972822</v>
      </c>
    </row>
    <row r="60" spans="1:20" x14ac:dyDescent="0.25">
      <c r="A60" s="3">
        <f t="shared" si="4"/>
        <v>7.2499999999999911</v>
      </c>
      <c r="B60" s="3">
        <f>AVERAGE('5A'!$J215:$J245) + Calibration!$C$11</f>
        <v>400.28513393599434</v>
      </c>
      <c r="C60" s="3">
        <v>538.77732085703087</v>
      </c>
      <c r="D60" s="3">
        <v>553.70680311805484</v>
      </c>
      <c r="E60" s="3">
        <f t="shared" si="0"/>
        <v>0.78433240272397375</v>
      </c>
      <c r="G60" s="3">
        <f>AVERAGE('6A'!$J59:$J89) + Calibration!$C$11</f>
        <v>389.23885853354398</v>
      </c>
      <c r="H60" s="3">
        <v>604.58723541892209</v>
      </c>
      <c r="I60" s="3">
        <v>573.62082794702667</v>
      </c>
      <c r="J60" s="3">
        <f t="shared" si="1"/>
        <v>1.2195973911620017</v>
      </c>
      <c r="L60" s="3">
        <f>AVERAGE('7A'!$J59:$J89) + Calibration!$C$11</f>
        <v>401.36507534043108</v>
      </c>
      <c r="M60" s="3">
        <v>694.90986985008954</v>
      </c>
      <c r="N60" s="3">
        <v>567.10094335627844</v>
      </c>
      <c r="O60" s="3">
        <f t="shared" si="2"/>
        <v>1.6624525838136166</v>
      </c>
      <c r="Q60" s="3">
        <f>AVERAGE('8A'!$J59:$J89) + Calibration!$C$11</f>
        <v>419.66283893893348</v>
      </c>
      <c r="R60" s="3">
        <v>842.14271186784822</v>
      </c>
      <c r="S60" s="3">
        <v>575.109060239276</v>
      </c>
      <c r="T60" s="3">
        <f t="shared" si="3"/>
        <v>2.3926595514430535</v>
      </c>
    </row>
    <row r="61" spans="1:20" x14ac:dyDescent="0.25">
      <c r="A61" s="3">
        <f t="shared" si="4"/>
        <v>7.3333333333333242</v>
      </c>
      <c r="B61" s="3">
        <f>AVERAGE('5A'!$J216:$J246) + Calibration!$C$11</f>
        <v>400.25374841890101</v>
      </c>
      <c r="C61" s="3">
        <v>538.30900151048559</v>
      </c>
      <c r="D61" s="3">
        <v>552.14768811023498</v>
      </c>
      <c r="E61" s="3">
        <f t="shared" si="0"/>
        <v>0.78185788507857878</v>
      </c>
      <c r="G61" s="3">
        <f>AVERAGE('6A'!$J60:$J90) + Calibration!$C$11</f>
        <v>390.00209581806371</v>
      </c>
      <c r="H61" s="3">
        <v>607.55383043276765</v>
      </c>
      <c r="I61" s="3">
        <v>572.84127398654391</v>
      </c>
      <c r="J61" s="3">
        <f t="shared" si="1"/>
        <v>1.2320758197313182</v>
      </c>
      <c r="L61" s="3">
        <f>AVERAGE('7A'!$J60:$J90) + Calibration!$C$11</f>
        <v>401.47349660923015</v>
      </c>
      <c r="M61" s="3">
        <v>692.80208149257737</v>
      </c>
      <c r="N61" s="3">
        <v>566.67573919196013</v>
      </c>
      <c r="O61" s="3">
        <f t="shared" si="2"/>
        <v>1.6499013702051855</v>
      </c>
      <c r="Q61" s="3">
        <f>AVERAGE('8A'!$J60:$J90) + Calibration!$C$11</f>
        <v>419.21631005417407</v>
      </c>
      <c r="R61" s="3">
        <v>850.57386529789687</v>
      </c>
      <c r="S61" s="3">
        <v>572.84127398654391</v>
      </c>
      <c r="T61" s="3">
        <f t="shared" si="3"/>
        <v>2.4429371451138331</v>
      </c>
    </row>
    <row r="62" spans="1:20" x14ac:dyDescent="0.25">
      <c r="A62" s="3">
        <f t="shared" si="4"/>
        <v>7.4166666666666572</v>
      </c>
      <c r="B62" s="3">
        <f>AVERAGE('5A'!$J217:$J247) + Calibration!$C$11</f>
        <v>399.11245831484769</v>
      </c>
      <c r="C62" s="3">
        <v>535.81096004189226</v>
      </c>
      <c r="D62" s="3">
        <v>555.97458937078693</v>
      </c>
      <c r="E62" s="3">
        <f t="shared" si="0"/>
        <v>0.77417410102327011</v>
      </c>
      <c r="G62" s="3">
        <f>AVERAGE('6A'!$J61:$J91) + Calibration!$C$11</f>
        <v>391.11342701943704</v>
      </c>
      <c r="H62" s="3">
        <v>609.66146265780867</v>
      </c>
      <c r="I62" s="3">
        <v>570.50264753936631</v>
      </c>
      <c r="J62" s="3">
        <f t="shared" si="1"/>
        <v>1.2377182403840816</v>
      </c>
      <c r="L62" s="3">
        <f>AVERAGE('7A'!$J61:$J91) + Calibration!$C$11</f>
        <v>400.54049078290916</v>
      </c>
      <c r="M62" s="3">
        <v>694.90986985008954</v>
      </c>
      <c r="N62" s="3">
        <v>573.19563086956259</v>
      </c>
      <c r="O62" s="3">
        <f t="shared" si="2"/>
        <v>1.6671225106999543</v>
      </c>
      <c r="Q62" s="3">
        <f>AVERAGE('8A'!$J61:$J91) + Calibration!$C$11</f>
        <v>418.84681692112036</v>
      </c>
      <c r="R62" s="3">
        <v>852.68173172164438</v>
      </c>
      <c r="S62" s="3">
        <v>577.80209317745164</v>
      </c>
      <c r="T62" s="3">
        <f t="shared" si="3"/>
        <v>2.4569673472270033</v>
      </c>
    </row>
    <row r="63" spans="1:20" x14ac:dyDescent="0.25">
      <c r="A63" s="3">
        <f t="shared" si="4"/>
        <v>7.4999999999999902</v>
      </c>
      <c r="B63" s="3">
        <f>AVERAGE('5A'!$J218:$J248) + Calibration!$C$11</f>
        <v>398.21083800562019</v>
      </c>
      <c r="C63" s="3">
        <v>536.20113508673853</v>
      </c>
      <c r="D63" s="3">
        <v>561.71492708790663</v>
      </c>
      <c r="E63" s="3">
        <f t="shared" si="0"/>
        <v>0.78149001520163475</v>
      </c>
      <c r="G63" s="3">
        <f>AVERAGE('6A'!$J62:$J92) + Calibration!$C$11</f>
        <v>391.42157287948845</v>
      </c>
      <c r="H63" s="3">
        <v>609.66146265780867</v>
      </c>
      <c r="I63" s="3">
        <v>563.62839897874517</v>
      </c>
      <c r="J63" s="3">
        <f t="shared" si="1"/>
        <v>1.2359730965736127</v>
      </c>
      <c r="L63" s="3">
        <f>AVERAGE('7A'!$J62:$J92) + Calibration!$C$11</f>
        <v>400.54049078290927</v>
      </c>
      <c r="M63" s="3">
        <v>699.9061869859836</v>
      </c>
      <c r="N63" s="3">
        <v>576.24297816963178</v>
      </c>
      <c r="O63" s="3">
        <f t="shared" si="2"/>
        <v>1.69541849988959</v>
      </c>
      <c r="Q63" s="3">
        <f>AVERAGE('8A'!$J62:$J92) + Calibration!$C$11</f>
        <v>418.80829690534597</v>
      </c>
      <c r="R63" s="3">
        <v>854.78959814539189</v>
      </c>
      <c r="S63" s="3">
        <v>583.18810944582344</v>
      </c>
      <c r="T63" s="3">
        <f t="shared" si="3"/>
        <v>2.4691231263414184</v>
      </c>
    </row>
    <row r="64" spans="1:20" x14ac:dyDescent="0.25">
      <c r="A64" s="3">
        <f t="shared" si="4"/>
        <v>7.5833333333333233</v>
      </c>
      <c r="B64" s="3">
        <f>AVERAGE('5A'!$J219:$J249) + Calibration!$C$11</f>
        <v>397.72578910508639</v>
      </c>
      <c r="C64" s="3">
        <v>536.20113508673853</v>
      </c>
      <c r="D64" s="3">
        <v>562.84883793140818</v>
      </c>
      <c r="E64" s="3">
        <f t="shared" si="0"/>
        <v>0.78423702626451308</v>
      </c>
      <c r="G64" s="3">
        <f>AVERAGE('6A'!$J63:$J93) + Calibration!$C$11</f>
        <v>391.15907725404924</v>
      </c>
      <c r="H64" s="3">
        <v>610.91052242522323</v>
      </c>
      <c r="I64" s="3">
        <v>571.70739857731326</v>
      </c>
      <c r="J64" s="3">
        <f t="shared" si="1"/>
        <v>1.2445335930137718</v>
      </c>
      <c r="L64" s="3">
        <f>AVERAGE('7A'!$J63:$J93) + Calibration!$C$11</f>
        <v>400.54049078290927</v>
      </c>
      <c r="M64" s="3">
        <v>702.48237275627594</v>
      </c>
      <c r="N64" s="3">
        <v>580.49507650764781</v>
      </c>
      <c r="O64" s="3">
        <f t="shared" si="2"/>
        <v>1.7100083913484401</v>
      </c>
      <c r="Q64" s="3">
        <f>AVERAGE('8A'!$J63:$J93) + Calibration!$C$11</f>
        <v>418.90102541559827</v>
      </c>
      <c r="R64" s="3">
        <v>847.60750448275826</v>
      </c>
      <c r="S64" s="3">
        <v>577.02253213011466</v>
      </c>
      <c r="T64" s="3">
        <f t="shared" si="3"/>
        <v>2.4279231216256103</v>
      </c>
    </row>
    <row r="65" spans="1:21" x14ac:dyDescent="0.25">
      <c r="A65" s="3">
        <f t="shared" si="4"/>
        <v>7.6666666666666563</v>
      </c>
      <c r="B65" s="3">
        <f>AVERAGE('5A'!$J220:$J250) + Calibration!$C$11</f>
        <v>396.50746039609857</v>
      </c>
      <c r="C65" s="3">
        <v>535.81096004189226</v>
      </c>
      <c r="D65" s="3">
        <v>559.4471337483202</v>
      </c>
      <c r="E65" s="3">
        <f t="shared" si="0"/>
        <v>0.78892716631978677</v>
      </c>
      <c r="G65" s="3">
        <f>AVERAGE('6A'!$J64:$J94) + Calibration!$C$11</f>
        <v>390.98217849341017</v>
      </c>
      <c r="H65" s="3">
        <v>613.87711743906834</v>
      </c>
      <c r="I65" s="3">
        <v>564.05359605620924</v>
      </c>
      <c r="J65" s="3">
        <f t="shared" si="1"/>
        <v>1.2623363592195995</v>
      </c>
      <c r="L65" s="3">
        <f>AVERAGE('7A'!$J64:$J94) + Calibration!$C$11</f>
        <v>401.09687040410978</v>
      </c>
      <c r="M65" s="3">
        <v>705.448733571415</v>
      </c>
      <c r="N65" s="3">
        <v>575.53429983786521</v>
      </c>
      <c r="O65" s="3">
        <f t="shared" si="2"/>
        <v>1.7236570049084179</v>
      </c>
      <c r="Q65" s="3">
        <f>AVERAGE('8A'!$J64:$J94) + Calibration!$C$11</f>
        <v>418.86250539982382</v>
      </c>
      <c r="R65" s="3">
        <v>841.75253682300195</v>
      </c>
      <c r="S65" s="3">
        <v>583.54242380771711</v>
      </c>
      <c r="T65" s="3">
        <f t="shared" si="3"/>
        <v>2.3949824304765595</v>
      </c>
    </row>
    <row r="66" spans="1:21" x14ac:dyDescent="0.25">
      <c r="A66" s="3">
        <f t="shared" si="4"/>
        <v>7.7499999999999893</v>
      </c>
      <c r="B66" s="3">
        <f>AVERAGE('5A'!$J221:$J251) + Calibration!$C$11</f>
        <v>395.82125743667018</v>
      </c>
      <c r="C66" s="3">
        <v>538.77732085703087</v>
      </c>
      <c r="D66" s="3">
        <v>554.84067852728549</v>
      </c>
      <c r="E66" s="3">
        <f t="shared" si="0"/>
        <v>0.80961298394675596</v>
      </c>
      <c r="G66" s="3">
        <f>AVERAGE('6A'!$J65:$J95) + Calibration!$C$11</f>
        <v>391.56851844390513</v>
      </c>
      <c r="H66" s="3">
        <v>616.84371245291345</v>
      </c>
      <c r="I66" s="3">
        <v>557.10846478001758</v>
      </c>
      <c r="J66" s="3">
        <f t="shared" si="1"/>
        <v>1.2758166227235457</v>
      </c>
      <c r="L66" s="3">
        <f>AVERAGE('7A'!$J65:$J95) + Calibration!$C$11</f>
        <v>400.41067172452466</v>
      </c>
      <c r="M66" s="3">
        <v>710.05464146375584</v>
      </c>
      <c r="N66" s="3">
        <v>574.75474587738245</v>
      </c>
      <c r="O66" s="3">
        <f t="shared" si="2"/>
        <v>1.7536281589158034</v>
      </c>
      <c r="Q66" s="3">
        <f>AVERAGE('8A'!$J65:$J95) + Calibration!$C$11</f>
        <v>418.61570253293138</v>
      </c>
      <c r="R66" s="3">
        <v>834.57044316036831</v>
      </c>
      <c r="S66" s="3">
        <v>587.01501070637539</v>
      </c>
      <c r="T66" s="3">
        <f t="shared" si="3"/>
        <v>2.3557053173458771</v>
      </c>
    </row>
    <row r="67" spans="1:21" x14ac:dyDescent="0.25">
      <c r="A67" s="3">
        <f t="shared" si="4"/>
        <v>7.8333333333333224</v>
      </c>
      <c r="B67" s="3">
        <f>AVERAGE('5A'!$J222:$J252) + Calibration!$C$11</f>
        <v>395.87546878437689</v>
      </c>
      <c r="C67" s="3">
        <v>536.66968863198986</v>
      </c>
      <c r="D67" s="3">
        <v>560.22668770880307</v>
      </c>
      <c r="E67" s="3">
        <f t="shared" si="0"/>
        <v>0.79736966537822629</v>
      </c>
      <c r="G67" s="3">
        <f>AVERAGE('6A'!$J66:$J96) + Calibration!$C$11</f>
        <v>392.26185447540024</v>
      </c>
      <c r="H67" s="3">
        <v>619.73216316506</v>
      </c>
      <c r="I67" s="3">
        <v>559.80149063133899</v>
      </c>
      <c r="J67" s="3">
        <f t="shared" si="1"/>
        <v>1.288248367863881</v>
      </c>
      <c r="L67" s="3">
        <f>AVERAGE('7A'!$J66:$J96) + Calibration!$C$11</f>
        <v>400.80299211480616</v>
      </c>
      <c r="M67" s="3">
        <v>713.41156765491792</v>
      </c>
      <c r="N67" s="3">
        <v>570.50264753936631</v>
      </c>
      <c r="O67" s="3">
        <f t="shared" si="2"/>
        <v>1.7704178164598774</v>
      </c>
      <c r="Q67" s="3">
        <f>AVERAGE('8A'!$J66:$J96) + Calibration!$C$11</f>
        <v>418.13778385123544</v>
      </c>
      <c r="R67" s="3">
        <v>834.10188961511699</v>
      </c>
      <c r="S67" s="3">
        <v>585.10153881553686</v>
      </c>
      <c r="T67" s="3">
        <f t="shared" si="3"/>
        <v>2.3557583555723123</v>
      </c>
    </row>
    <row r="68" spans="1:21" x14ac:dyDescent="0.25">
      <c r="A68" s="3">
        <f t="shared" si="4"/>
        <v>7.9166666666666554</v>
      </c>
      <c r="B68" s="3">
        <f>AVERAGE('5A'!$J223:$J253) + Calibration!$C$11</f>
        <v>395.4203773599088</v>
      </c>
      <c r="C68" s="3">
        <v>539.16773010058319</v>
      </c>
      <c r="D68" s="3">
        <v>553.70680311805484</v>
      </c>
      <c r="E68" s="3">
        <f t="shared" ref="E68:E131" si="5">(C68-B68)/(7*35314.6667/1400)</f>
        <v>0.81409434760812494</v>
      </c>
      <c r="G68" s="3">
        <f>AVERAGE('6A'!$J67:$J97) + Calibration!$C$11</f>
        <v>392.2390272181724</v>
      </c>
      <c r="H68" s="3">
        <v>623.94766181384853</v>
      </c>
      <c r="I68" s="3">
        <v>562.49448104838939</v>
      </c>
      <c r="J68" s="3">
        <f t="shared" ref="J68:J131" si="6">(H68-G68)/(7*35314.6667/1400)</f>
        <v>1.3122515727759996</v>
      </c>
      <c r="L68" s="3">
        <f>AVERAGE('7A'!$J67:$J97) + Calibration!$C$11</f>
        <v>401.21242902481873</v>
      </c>
      <c r="M68" s="3">
        <v>715.12902483511311</v>
      </c>
      <c r="N68" s="3">
        <v>574.32954879991837</v>
      </c>
      <c r="O68" s="3">
        <f t="shared" ref="O68:O131" si="7">(M68-L68)/(7*35314.6667/1400)</f>
        <v>1.7778256183303824</v>
      </c>
      <c r="Q68" s="3">
        <f>AVERAGE('8A'!$J67:$J97) + Calibration!$C$11</f>
        <v>417.27325409014031</v>
      </c>
      <c r="R68" s="3">
        <v>837.53680397550738</v>
      </c>
      <c r="S68" s="3">
        <v>584.67634173807278</v>
      </c>
      <c r="T68" s="3">
        <f t="shared" ref="T68:T131" si="8">(R68-Q68)/(7*35314.6667/1400)</f>
        <v>2.380107695510925</v>
      </c>
    </row>
    <row r="69" spans="1:21" x14ac:dyDescent="0.25">
      <c r="A69" s="3">
        <f t="shared" ref="A69:A132" si="9">1/12+A68</f>
        <v>7.9999999999999885</v>
      </c>
      <c r="B69" s="3">
        <f>AVERAGE('5A'!$J224:$J254) + Calibration!$C$11</f>
        <v>394.52589154936243</v>
      </c>
      <c r="C69" s="3">
        <v>540.88518728077838</v>
      </c>
      <c r="D69" s="3">
        <v>557.10846478001758</v>
      </c>
      <c r="E69" s="3">
        <f t="shared" si="5"/>
        <v>0.82888674541230167</v>
      </c>
      <c r="G69" s="3">
        <f>AVERAGE('6A'!$J68:$J98) + Calibration!$C$11</f>
        <v>392.1462987079201</v>
      </c>
      <c r="H69" s="3">
        <v>623.16707752544994</v>
      </c>
      <c r="I69" s="3">
        <v>560.58105167867598</v>
      </c>
      <c r="J69" s="3">
        <f t="shared" si="6"/>
        <v>1.3083559914641913</v>
      </c>
      <c r="L69" s="3">
        <f>AVERAGE('7A'!$J68:$J98) + Calibration!$C$11</f>
        <v>401.72173322360794</v>
      </c>
      <c r="M69" s="3">
        <v>726.13644210168945</v>
      </c>
      <c r="N69" s="3">
        <v>572.41607690907983</v>
      </c>
      <c r="O69" s="3">
        <f t="shared" si="7"/>
        <v>1.8372803098157597</v>
      </c>
      <c r="Q69" s="3">
        <f>AVERAGE('8A'!$J68:$J98) + Calibration!$C$11</f>
        <v>416.52570956416741</v>
      </c>
      <c r="R69" s="3">
        <v>842.61126541309955</v>
      </c>
      <c r="S69" s="3">
        <v>586.58977110778619</v>
      </c>
      <c r="T69" s="3">
        <f t="shared" si="8"/>
        <v>2.4130798654765844</v>
      </c>
      <c r="U69">
        <v>0</v>
      </c>
    </row>
    <row r="70" spans="1:21" x14ac:dyDescent="0.25">
      <c r="A70" s="3">
        <f t="shared" si="9"/>
        <v>8.0833333333333215</v>
      </c>
      <c r="B70" s="3">
        <f>AVERAGE('5A'!$J225:$J255) + Calibration!$C$11</f>
        <v>394.4331587592668</v>
      </c>
      <c r="C70" s="3">
        <v>540.88518728077838</v>
      </c>
      <c r="D70" s="3">
        <v>562.49448104838939</v>
      </c>
      <c r="E70" s="3">
        <f t="shared" si="5"/>
        <v>0.8294119254508584</v>
      </c>
      <c r="G70" s="3">
        <f>AVERAGE('6A'!$J69:$J99) + Calibration!$C$11</f>
        <v>391.79107457222858</v>
      </c>
      <c r="H70" s="3">
        <v>626.52384758414132</v>
      </c>
      <c r="I70" s="3">
        <v>554.84067852728549</v>
      </c>
      <c r="J70" s="3">
        <f t="shared" si="6"/>
        <v>1.3293783855075303</v>
      </c>
      <c r="L70" s="3">
        <f>AVERAGE('7A'!$J69:$J99) + Calibration!$C$11</f>
        <v>401.37506734778202</v>
      </c>
      <c r="M70" s="3">
        <v>730.74234999403075</v>
      </c>
      <c r="N70" s="3">
        <v>578.5816471379344</v>
      </c>
      <c r="O70" s="3">
        <f t="shared" si="7"/>
        <v>1.8653285641585777</v>
      </c>
      <c r="Q70" s="3">
        <f>AVERAGE('8A'!$J69:$J99) + Calibration!$C$11</f>
        <v>415.84664253003456</v>
      </c>
      <c r="R70" s="3">
        <v>847.21709523920549</v>
      </c>
      <c r="S70" s="3">
        <v>584.32197776819987</v>
      </c>
      <c r="T70" s="3">
        <f t="shared" si="8"/>
        <v>2.4430101882239819</v>
      </c>
    </row>
    <row r="71" spans="1:21" x14ac:dyDescent="0.25">
      <c r="A71" s="3">
        <f t="shared" si="9"/>
        <v>8.1666666666666554</v>
      </c>
      <c r="B71" s="3">
        <f>AVERAGE('5A'!$J226:$J256) + Calibration!$C$11</f>
        <v>394.14783587659986</v>
      </c>
      <c r="C71" s="3">
        <v>538.77732085703087</v>
      </c>
      <c r="D71" s="3">
        <v>556.39978644825112</v>
      </c>
      <c r="E71" s="3">
        <f t="shared" si="5"/>
        <v>0.81909018827257407</v>
      </c>
      <c r="G71" s="3">
        <f>AVERAGE('6A'!$J70:$J100) + Calibration!$C$11</f>
        <v>391.25894739605485</v>
      </c>
      <c r="H71" s="3">
        <v>624.41598116039381</v>
      </c>
      <c r="I71" s="3">
        <v>564.4079104181028</v>
      </c>
      <c r="J71" s="3">
        <f t="shared" si="6"/>
        <v>1.3204543921935921</v>
      </c>
      <c r="L71" s="3">
        <f>AVERAGE('7A'!$J70:$J100) + Calibration!$C$11</f>
        <v>401.69034770651456</v>
      </c>
      <c r="M71" s="3">
        <v>728.63448357028324</v>
      </c>
      <c r="N71" s="3">
        <v>570.9278446168305</v>
      </c>
      <c r="O71" s="3">
        <f t="shared" si="7"/>
        <v>1.8516053890083501</v>
      </c>
      <c r="Q71" s="3">
        <f>AVERAGE('8A'!$J70:$J100) + Calibration!$C$11</f>
        <v>415.53849239013982</v>
      </c>
      <c r="R71" s="3">
        <v>843.39184970149813</v>
      </c>
      <c r="S71" s="3">
        <v>581.27463755498491</v>
      </c>
      <c r="T71" s="3">
        <f t="shared" si="8"/>
        <v>2.4230915780460034</v>
      </c>
    </row>
    <row r="72" spans="1:21" x14ac:dyDescent="0.25">
      <c r="A72" s="3">
        <f t="shared" si="9"/>
        <v>8.2499999999999893</v>
      </c>
      <c r="B72" s="3">
        <f>AVERAGE('5A'!$J227:$J257) + Calibration!$C$11</f>
        <v>393.92385456047742</v>
      </c>
      <c r="C72" s="3">
        <v>536.20113508673853</v>
      </c>
      <c r="D72" s="3">
        <v>554.48631455741247</v>
      </c>
      <c r="E72" s="3">
        <f t="shared" si="5"/>
        <v>0.80576878572811839</v>
      </c>
      <c r="G72" s="3">
        <f>AVERAGE('6A'!$J71:$J101) + Calibration!$C$11</f>
        <v>390.72824540767994</v>
      </c>
      <c r="H72" s="3">
        <v>621.83979539010102</v>
      </c>
      <c r="I72" s="3">
        <v>565.18746437858567</v>
      </c>
      <c r="J72" s="3">
        <f t="shared" si="6"/>
        <v>1.3088700620947447</v>
      </c>
      <c r="L72" s="3">
        <f>AVERAGE('7A'!$J71:$J101) + Calibration!$C$11</f>
        <v>401.8444234897691</v>
      </c>
      <c r="M72" s="3">
        <v>728.63448357028324</v>
      </c>
      <c r="N72" s="3">
        <v>571.70739857731326</v>
      </c>
      <c r="O72" s="3">
        <f t="shared" si="7"/>
        <v>1.850732800944227</v>
      </c>
      <c r="Q72" s="3">
        <f>AVERAGE('8A'!$J71:$J101) + Calibration!$C$11</f>
        <v>414.85229085732584</v>
      </c>
      <c r="R72" s="3">
        <v>840.0350796428072</v>
      </c>
      <c r="S72" s="3">
        <v>586.23545674589263</v>
      </c>
      <c r="T72" s="3">
        <f t="shared" si="8"/>
        <v>2.4079671621846641</v>
      </c>
    </row>
    <row r="73" spans="1:21" x14ac:dyDescent="0.25">
      <c r="A73" s="3">
        <f t="shared" si="9"/>
        <v>8.3333333333333233</v>
      </c>
      <c r="B73" s="3">
        <f>AVERAGE('5A'!$J228:$J258) + Calibration!$C$11</f>
        <v>393.94668181770521</v>
      </c>
      <c r="C73" s="3">
        <v>531.12690784785218</v>
      </c>
      <c r="D73" s="3">
        <v>555.62023248776825</v>
      </c>
      <c r="E73" s="3">
        <f t="shared" si="5"/>
        <v>0.77690228366304792</v>
      </c>
      <c r="G73" s="3">
        <f>AVERAGE('6A'!$J72:$J102) + Calibration!$C$11</f>
        <v>389.98069945509258</v>
      </c>
      <c r="H73" s="3">
        <v>618.95134467795447</v>
      </c>
      <c r="I73" s="3">
        <v>562.84883793140818</v>
      </c>
      <c r="J73" s="3">
        <f t="shared" si="6"/>
        <v>1.2967453277584629</v>
      </c>
      <c r="L73" s="3">
        <f>AVERAGE('7A'!$J72:$J102) + Calibration!$C$11</f>
        <v>402.04414950763589</v>
      </c>
      <c r="M73" s="3">
        <v>724.80915996634099</v>
      </c>
      <c r="N73" s="3">
        <v>574.75474587738245</v>
      </c>
      <c r="O73" s="3">
        <f t="shared" si="7"/>
        <v>1.8279374583971655</v>
      </c>
      <c r="Q73" s="3">
        <f>AVERAGE('8A'!$J72:$J102) + Calibration!$C$11</f>
        <v>414.42002669008542</v>
      </c>
      <c r="R73" s="3">
        <v>832.4625767366208</v>
      </c>
      <c r="S73" s="3">
        <v>594.24357362889032</v>
      </c>
      <c r="T73" s="3">
        <f t="shared" si="8"/>
        <v>2.3675293531598607</v>
      </c>
    </row>
    <row r="74" spans="1:21" x14ac:dyDescent="0.25">
      <c r="A74" s="3">
        <f t="shared" si="9"/>
        <v>8.4166666666666572</v>
      </c>
      <c r="B74" s="3">
        <f>AVERAGE('5A'!$J229:$J259) + Calibration!$C$11</f>
        <v>394.04654767986744</v>
      </c>
      <c r="C74" s="3">
        <v>528.16031283400707</v>
      </c>
      <c r="D74" s="3">
        <v>551.79333122721619</v>
      </c>
      <c r="E74" s="3">
        <f t="shared" si="5"/>
        <v>0.75953578321122661</v>
      </c>
      <c r="G74" s="3">
        <f>AVERAGE('6A'!$J73:$J103) + Calibration!$C$11</f>
        <v>389.54130078917103</v>
      </c>
      <c r="H74" s="3">
        <v>616.84371245291345</v>
      </c>
      <c r="I74" s="3">
        <v>563.27403500887226</v>
      </c>
      <c r="J74" s="3">
        <f t="shared" si="6"/>
        <v>1.2872975049980715</v>
      </c>
      <c r="L74" s="3">
        <f>AVERAGE('7A'!$J73:$J103) + Calibration!$C$11</f>
        <v>401.68892394532998</v>
      </c>
      <c r="M74" s="3">
        <v>723.56025633139711</v>
      </c>
      <c r="N74" s="3">
        <v>576.24297816963178</v>
      </c>
      <c r="O74" s="3">
        <f t="shared" si="7"/>
        <v>1.8228762294169811</v>
      </c>
      <c r="Q74" s="3">
        <f>AVERAGE('8A'!$J73:$J103) + Calibration!$C$11</f>
        <v>413.32581058182888</v>
      </c>
      <c r="R74" s="3">
        <v>826.99794025418191</v>
      </c>
      <c r="S74" s="3">
        <v>591.19622632882101</v>
      </c>
      <c r="T74" s="3">
        <f t="shared" si="8"/>
        <v>2.3427780484891452</v>
      </c>
    </row>
    <row r="75" spans="1:21" x14ac:dyDescent="0.25">
      <c r="A75" s="3">
        <f t="shared" si="9"/>
        <v>8.4999999999999911</v>
      </c>
      <c r="B75" s="3">
        <f>AVERAGE('5A'!$J230:$J260) + Calibration!$C$11</f>
        <v>393.01225508342867</v>
      </c>
      <c r="C75" s="3">
        <v>526.05252447649514</v>
      </c>
      <c r="D75" s="3">
        <v>559.4471337483202</v>
      </c>
      <c r="E75" s="3">
        <f t="shared" si="5"/>
        <v>0.75345618025083305</v>
      </c>
      <c r="G75" s="3">
        <f>AVERAGE('6A'!$J74:$J104) + Calibration!$C$11</f>
        <v>389.50991527207765</v>
      </c>
      <c r="H75" s="3">
        <v>608.80273406771153</v>
      </c>
      <c r="I75" s="3">
        <v>575.53429983786521</v>
      </c>
      <c r="J75" s="3">
        <f t="shared" si="6"/>
        <v>1.2419362224683483</v>
      </c>
      <c r="L75" s="3">
        <f>AVERAGE('7A'!$J74:$J104) + Calibration!$C$11</f>
        <v>401.57336817784989</v>
      </c>
      <c r="M75" s="3">
        <v>717.23689125886108</v>
      </c>
      <c r="N75" s="3">
        <v>571.28215897872406</v>
      </c>
      <c r="O75" s="3">
        <f t="shared" si="7"/>
        <v>1.7877191126428564</v>
      </c>
      <c r="Q75" s="3">
        <f>AVERAGE('8A'!$J74:$J104) + Calibration!$C$11</f>
        <v>412.79368340565503</v>
      </c>
      <c r="R75" s="3">
        <v>822.31388806014206</v>
      </c>
      <c r="S75" s="3">
        <v>588.14888611560605</v>
      </c>
      <c r="T75" s="3">
        <f t="shared" si="8"/>
        <v>2.3192641637163574</v>
      </c>
    </row>
    <row r="76" spans="1:21" x14ac:dyDescent="0.25">
      <c r="A76" s="3">
        <f t="shared" si="9"/>
        <v>8.583333333333325</v>
      </c>
      <c r="B76" s="3">
        <f>AVERAGE('5A'!$J231:$J261) + Calibration!$C$11</f>
        <v>392.88100655740175</v>
      </c>
      <c r="C76" s="3">
        <v>520.58788799405602</v>
      </c>
      <c r="D76" s="3">
        <v>557.88801874050034</v>
      </c>
      <c r="E76" s="3">
        <f t="shared" si="5"/>
        <v>0.7232512345169847</v>
      </c>
      <c r="G76" s="3">
        <f>AVERAGE('6A'!$J75:$J105) + Calibration!$C$11</f>
        <v>389.49422251353093</v>
      </c>
      <c r="H76" s="3">
        <v>604.11891607237771</v>
      </c>
      <c r="I76" s="3">
        <v>560.58105167867598</v>
      </c>
      <c r="J76" s="3">
        <f t="shared" si="6"/>
        <v>1.2154989052117928</v>
      </c>
      <c r="L76" s="3">
        <f>AVERAGE('7A'!$J75:$J105) + Calibration!$C$11</f>
        <v>401.15679676915613</v>
      </c>
      <c r="M76" s="3">
        <v>712.63082723404864</v>
      </c>
      <c r="N76" s="3">
        <v>581.98330879989726</v>
      </c>
      <c r="O76" s="3">
        <f t="shared" si="7"/>
        <v>1.7639924686866291</v>
      </c>
      <c r="Q76" s="3">
        <f>AVERAGE('8A'!$J75:$J105) + Calibration!$C$11</f>
        <v>412.81793870391056</v>
      </c>
      <c r="R76" s="3">
        <v>818.95719606768603</v>
      </c>
      <c r="S76" s="3">
        <v>593.88925926699653</v>
      </c>
      <c r="T76" s="3">
        <f t="shared" si="8"/>
        <v>2.3001166105513629</v>
      </c>
    </row>
    <row r="77" spans="1:21" x14ac:dyDescent="0.25">
      <c r="A77" s="3">
        <f t="shared" si="9"/>
        <v>8.666666666666659</v>
      </c>
      <c r="B77" s="3">
        <f>AVERAGE('5A'!$J232:$J262) + Calibration!$C$11</f>
        <v>393.62141658469375</v>
      </c>
      <c r="C77" s="3">
        <v>518.48025576901478</v>
      </c>
      <c r="D77" s="3">
        <v>553.28156351946564</v>
      </c>
      <c r="E77" s="3">
        <f t="shared" si="5"/>
        <v>0.70712171939779922</v>
      </c>
      <c r="G77" s="3">
        <f>AVERAGE('6A'!$J76:$J106) + Calibration!$C$11</f>
        <v>390.22607856080049</v>
      </c>
      <c r="H77" s="3">
        <v>601.62064040507698</v>
      </c>
      <c r="I77" s="3">
        <v>574.75474587738245</v>
      </c>
      <c r="J77" s="3">
        <f t="shared" si="6"/>
        <v>1.1972054763539732</v>
      </c>
      <c r="L77" s="3">
        <f>AVERAGE('7A'!$J76:$J106) + Calibration!$C$11</f>
        <v>400.7801705640357</v>
      </c>
      <c r="M77" s="3">
        <v>704.59000498131741</v>
      </c>
      <c r="N77" s="3">
        <v>577.44772920757862</v>
      </c>
      <c r="O77" s="3">
        <f t="shared" si="7"/>
        <v>1.7205872959139761</v>
      </c>
      <c r="Q77" s="3">
        <f>AVERAGE('8A'!$J76:$J106) + Calibration!$C$11</f>
        <v>411.96196862929526</v>
      </c>
      <c r="R77" s="3">
        <v>814.74146322019055</v>
      </c>
      <c r="S77" s="3">
        <v>587.36932506826906</v>
      </c>
      <c r="T77" s="3">
        <f t="shared" si="8"/>
        <v>2.2810890331347529</v>
      </c>
    </row>
    <row r="78" spans="1:21" x14ac:dyDescent="0.25">
      <c r="A78" s="3">
        <f t="shared" si="9"/>
        <v>8.7499999999999929</v>
      </c>
      <c r="B78" s="3">
        <f>AVERAGE('5A'!$J233:$J263) + Calibration!$C$11</f>
        <v>393.74553489188258</v>
      </c>
      <c r="C78" s="3">
        <v>520.58788799405602</v>
      </c>
      <c r="D78" s="3">
        <v>553.70680311805484</v>
      </c>
      <c r="E78" s="3">
        <f t="shared" si="5"/>
        <v>0.71835509126961927</v>
      </c>
      <c r="G78" s="3">
        <f>AVERAGE('6A'!$J77:$J107) + Calibration!$C$11</f>
        <v>390.6883002041065</v>
      </c>
      <c r="H78" s="3">
        <v>601.62064040507698</v>
      </c>
      <c r="I78" s="3">
        <v>569.79392668647461</v>
      </c>
      <c r="J78" s="3">
        <f t="shared" si="6"/>
        <v>1.1945877444793807</v>
      </c>
      <c r="L78" s="3">
        <f>AVERAGE('7A'!$J77:$J107) + Calibration!$C$11</f>
        <v>400.81155608112914</v>
      </c>
      <c r="M78" s="3">
        <v>699.9061869859836</v>
      </c>
      <c r="N78" s="3">
        <v>580.06987943018385</v>
      </c>
      <c r="O78" s="3">
        <f t="shared" si="7"/>
        <v>1.6938833569954346</v>
      </c>
      <c r="Q78" s="3">
        <f>AVERAGE('8A'!$J77:$J107) + Calibration!$C$11</f>
        <v>411.55253029266828</v>
      </c>
      <c r="R78" s="3">
        <v>810.05764522485674</v>
      </c>
      <c r="S78" s="3">
        <v>586.58977110778619</v>
      </c>
      <c r="T78" s="3">
        <f t="shared" si="8"/>
        <v>2.2568816425057094</v>
      </c>
    </row>
    <row r="79" spans="1:21" x14ac:dyDescent="0.25">
      <c r="A79" s="3">
        <f t="shared" si="9"/>
        <v>8.8333333333333268</v>
      </c>
      <c r="B79" s="3">
        <f>AVERAGE('5A'!$J234:$J264) + Calibration!$C$11</f>
        <v>394.30191736631195</v>
      </c>
      <c r="C79" s="3">
        <v>521.05644153930734</v>
      </c>
      <c r="D79" s="3">
        <v>559.80149063133899</v>
      </c>
      <c r="E79" s="3">
        <f t="shared" si="5"/>
        <v>0.71785768360654167</v>
      </c>
      <c r="G79" s="3">
        <f>AVERAGE('6A'!$J78:$J108) + Calibration!$C$11</f>
        <v>391.19046990421464</v>
      </c>
      <c r="H79" s="3">
        <v>601.62064040507698</v>
      </c>
      <c r="I79" s="3">
        <v>565.54182834845869</v>
      </c>
      <c r="J79" s="3">
        <f t="shared" si="6"/>
        <v>1.1917437720054276</v>
      </c>
      <c r="L79" s="3">
        <f>AVERAGE('7A'!$J78:$J108) + Calibration!$C$11</f>
        <v>400.4877131826878</v>
      </c>
      <c r="M79" s="3">
        <v>695.30027909364185</v>
      </c>
      <c r="N79" s="3">
        <v>572.41607690907983</v>
      </c>
      <c r="O79" s="3">
        <f t="shared" si="7"/>
        <v>1.6696324414748278</v>
      </c>
      <c r="Q79" s="3">
        <f>AVERAGE('8A'!$J78:$J108) + Calibration!$C$11</f>
        <v>411.26720741000128</v>
      </c>
      <c r="R79" s="3">
        <v>803.73428015232071</v>
      </c>
      <c r="S79" s="3">
        <v>585.81021714730343</v>
      </c>
      <c r="T79" s="3">
        <f t="shared" si="8"/>
        <v>2.2226859796035927</v>
      </c>
    </row>
    <row r="80" spans="1:21" x14ac:dyDescent="0.25">
      <c r="A80" s="3">
        <f t="shared" si="9"/>
        <v>8.9166666666666607</v>
      </c>
      <c r="B80" s="3">
        <f>AVERAGE('5A'!$J235:$J265) + Calibration!$C$11</f>
        <v>394.61719772504455</v>
      </c>
      <c r="C80" s="3">
        <v>521.05644153930734</v>
      </c>
      <c r="D80" s="3">
        <v>569.01437272599185</v>
      </c>
      <c r="E80" s="3">
        <f t="shared" si="5"/>
        <v>0.71607213449511498</v>
      </c>
      <c r="G80" s="3">
        <f>AVERAGE('6A'!$J79:$J109) + Calibration!$C$11</f>
        <v>391.46723452701605</v>
      </c>
      <c r="H80" s="3">
        <v>602.01104964862975</v>
      </c>
      <c r="I80" s="3">
        <v>562.14012416537071</v>
      </c>
      <c r="J80" s="3">
        <f t="shared" si="6"/>
        <v>1.1923873834641836</v>
      </c>
      <c r="L80" s="3">
        <f>AVERAGE('7A'!$J79:$J109) + Calibration!$C$11</f>
        <v>400.67317305642132</v>
      </c>
      <c r="M80" s="3">
        <v>687.72785425369125</v>
      </c>
      <c r="N80" s="3">
        <v>573.97519191689958</v>
      </c>
      <c r="O80" s="3">
        <f t="shared" si="7"/>
        <v>1.6256966751849304</v>
      </c>
      <c r="Q80" s="3">
        <f>AVERAGE('8A'!$J79:$J109) + Calibration!$C$11</f>
        <v>410.71225725644297</v>
      </c>
      <c r="R80" s="3">
        <v>801.23600448502043</v>
      </c>
      <c r="S80" s="3">
        <v>588.92844007608892</v>
      </c>
      <c r="T80" s="3">
        <f t="shared" si="8"/>
        <v>2.2116802095067056</v>
      </c>
    </row>
    <row r="81" spans="1:20" x14ac:dyDescent="0.25">
      <c r="A81" s="3">
        <f t="shared" si="9"/>
        <v>8.9999999999999947</v>
      </c>
      <c r="B81" s="3">
        <f>AVERAGE('5A'!$J236:$J266) + Calibration!$C$11</f>
        <v>395.01807637519158</v>
      </c>
      <c r="C81" s="3">
        <v>521.05644153930734</v>
      </c>
      <c r="D81" s="3">
        <v>562.49448104838939</v>
      </c>
      <c r="E81" s="3">
        <f t="shared" si="5"/>
        <v>0.71380181064608916</v>
      </c>
      <c r="G81" s="3">
        <f>AVERAGE('6A'!$J80:$J110) + Calibration!$C$11</f>
        <v>391.75255883629734</v>
      </c>
      <c r="H81" s="3">
        <v>603.72850682882449</v>
      </c>
      <c r="I81" s="3">
        <v>563.27403500887226</v>
      </c>
      <c r="J81" s="3">
        <f t="shared" si="6"/>
        <v>1.2004980808301222</v>
      </c>
      <c r="L81" s="3">
        <f>AVERAGE('7A'!$J80:$J110) + Calibration!$C$11</f>
        <v>400.90428316476709</v>
      </c>
      <c r="M81" s="3">
        <v>685.61998782994328</v>
      </c>
      <c r="N81" s="3">
        <v>577.02253213011466</v>
      </c>
      <c r="O81" s="3">
        <f t="shared" si="7"/>
        <v>1.6124501872485528</v>
      </c>
      <c r="Q81" s="3">
        <f>AVERAGE('8A'!$J80:$J110) + Calibration!$C$11</f>
        <v>411.06035117329662</v>
      </c>
      <c r="R81" s="3">
        <v>801.23600448502043</v>
      </c>
      <c r="S81" s="3">
        <v>580.06987943018385</v>
      </c>
      <c r="T81" s="3">
        <f t="shared" si="8"/>
        <v>2.2097088250968753</v>
      </c>
    </row>
    <row r="82" spans="1:20" x14ac:dyDescent="0.25">
      <c r="A82" s="3">
        <f t="shared" si="9"/>
        <v>9.0833333333333286</v>
      </c>
      <c r="B82" s="3">
        <f>AVERAGE('5A'!$J237:$J267) + Calibration!$C$11</f>
        <v>395.81269917680453</v>
      </c>
      <c r="C82" s="3">
        <v>520.58788799405602</v>
      </c>
      <c r="D82" s="3">
        <v>559.4471337483202</v>
      </c>
      <c r="E82" s="3">
        <f t="shared" si="5"/>
        <v>0.70664797647517641</v>
      </c>
      <c r="G82" s="3">
        <f>AVERAGE('6A'!$J81:$J111) + Calibration!$C$11</f>
        <v>391.66838573268177</v>
      </c>
      <c r="H82" s="3">
        <v>606.69510184267006</v>
      </c>
      <c r="I82" s="3">
        <v>563.62839897874517</v>
      </c>
      <c r="J82" s="3">
        <f t="shared" si="6"/>
        <v>1.2177757073946178</v>
      </c>
      <c r="L82" s="3">
        <f>AVERAGE('7A'!$J81:$J111) + Calibration!$C$11</f>
        <v>400.77303463874046</v>
      </c>
      <c r="M82" s="3">
        <v>685.61998782994328</v>
      </c>
      <c r="N82" s="3">
        <v>574.32954879991837</v>
      </c>
      <c r="O82" s="3">
        <f t="shared" si="7"/>
        <v>1.6131934961243897</v>
      </c>
      <c r="Q82" s="3">
        <f>AVERAGE('8A'!$J81:$J111) + Calibration!$C$11</f>
        <v>410.967618383201</v>
      </c>
      <c r="R82" s="3">
        <v>801.6264137285732</v>
      </c>
      <c r="S82" s="3">
        <v>582.40854839848646</v>
      </c>
      <c r="T82" s="3">
        <f t="shared" si="8"/>
        <v>2.2124450368683339</v>
      </c>
    </row>
    <row r="83" spans="1:20" x14ac:dyDescent="0.25">
      <c r="A83" s="3">
        <f t="shared" si="9"/>
        <v>9.1666666666666625</v>
      </c>
      <c r="B83" s="3">
        <f>AVERAGE('5A'!$J238:$J268) + Calibration!$C$11</f>
        <v>396.59162921987081</v>
      </c>
      <c r="C83" s="3">
        <v>520.58788799405602</v>
      </c>
      <c r="D83" s="3">
        <v>557.53366185748166</v>
      </c>
      <c r="E83" s="3">
        <f t="shared" si="5"/>
        <v>0.70223660796541054</v>
      </c>
      <c r="G83" s="3">
        <f>AVERAGE('6A'!$J82:$J112) + Calibration!$C$11</f>
        <v>391.47579136026712</v>
      </c>
      <c r="H83" s="3">
        <v>609.19306524502849</v>
      </c>
      <c r="I83" s="3">
        <v>559.80149063133899</v>
      </c>
      <c r="J83" s="3">
        <f t="shared" si="6"/>
        <v>1.2330133297549222</v>
      </c>
      <c r="L83" s="3">
        <f>AVERAGE('7A'!$J82:$J112) + Calibration!$C$11</f>
        <v>400.18669896808871</v>
      </c>
      <c r="M83" s="3">
        <v>686.01039707349651</v>
      </c>
      <c r="N83" s="3">
        <v>577.02253213011466</v>
      </c>
      <c r="O83" s="3">
        <f t="shared" si="7"/>
        <v>1.6187251633067672</v>
      </c>
      <c r="Q83" s="3">
        <f>AVERAGE('8A'!$J82:$J112) + Calibration!$C$11</f>
        <v>411.2914612816424</v>
      </c>
      <c r="R83" s="3">
        <v>793.58559147584151</v>
      </c>
      <c r="S83" s="3">
        <v>591.19622632882101</v>
      </c>
      <c r="T83" s="3">
        <f t="shared" si="8"/>
        <v>2.1650728488636655</v>
      </c>
    </row>
    <row r="84" spans="1:20" x14ac:dyDescent="0.25">
      <c r="A84" s="3">
        <f t="shared" si="9"/>
        <v>9.2499999999999964</v>
      </c>
      <c r="B84" s="3">
        <f>AVERAGE('5A'!$J239:$J269) + Calibration!$C$11</f>
        <v>397.1551419131381</v>
      </c>
      <c r="C84" s="3">
        <v>520.58788799405602</v>
      </c>
      <c r="D84" s="3">
        <v>560.22668770880307</v>
      </c>
      <c r="E84" s="3">
        <f t="shared" si="5"/>
        <v>0.69904522746588971</v>
      </c>
      <c r="G84" s="3">
        <f>AVERAGE('6A'!$J83:$J113) + Calibration!$C$11</f>
        <v>391.52286963590711</v>
      </c>
      <c r="H84" s="3">
        <v>611.76932908155618</v>
      </c>
      <c r="I84" s="3">
        <v>571.28215897872406</v>
      </c>
      <c r="J84" s="3">
        <f t="shared" si="6"/>
        <v>1.2473370416697096</v>
      </c>
      <c r="L84" s="3">
        <f>AVERAGE('7A'!$J83:$J113) + Calibration!$C$11</f>
        <v>400.00124194758405</v>
      </c>
      <c r="M84" s="3">
        <v>686.01039707349651</v>
      </c>
      <c r="N84" s="3">
        <v>573.97519191689958</v>
      </c>
      <c r="O84" s="3">
        <f t="shared" si="7"/>
        <v>1.6197754749072142</v>
      </c>
      <c r="Q84" s="3">
        <f>AVERAGE('8A'!$J83:$J113) + Calibration!$C$11</f>
        <v>410.92196814858869</v>
      </c>
      <c r="R84" s="3">
        <v>791.477725052094</v>
      </c>
      <c r="S84" s="3">
        <v>586.23545674589263</v>
      </c>
      <c r="T84" s="3">
        <f t="shared" si="8"/>
        <v>2.1552277988992334</v>
      </c>
    </row>
    <row r="85" spans="1:20" x14ac:dyDescent="0.25">
      <c r="A85" s="3">
        <f t="shared" si="9"/>
        <v>9.3333333333333304</v>
      </c>
      <c r="B85" s="3">
        <f>AVERAGE('5A'!$J240:$J270) + Calibration!$C$11</f>
        <v>397.8570376311132</v>
      </c>
      <c r="C85" s="3">
        <v>523.5544830079009</v>
      </c>
      <c r="D85" s="3">
        <v>568.23481167865486</v>
      </c>
      <c r="E85" s="3">
        <f t="shared" si="5"/>
        <v>0.71187105598132505</v>
      </c>
      <c r="G85" s="3">
        <f>AVERAGE('6A'!$J84:$J114) + Calibration!$C$11</f>
        <v>392.88813962946841</v>
      </c>
      <c r="H85" s="3">
        <v>612.15966025887315</v>
      </c>
      <c r="I85" s="3">
        <v>568.23481167865486</v>
      </c>
      <c r="J85" s="3">
        <f t="shared" si="6"/>
        <v>1.2418156030871146</v>
      </c>
      <c r="L85" s="3">
        <f>AVERAGE('7A'!$J84:$J114) + Calibration!$C$11</f>
        <v>400.98846054822604</v>
      </c>
      <c r="M85" s="3">
        <v>682.65339281609863</v>
      </c>
      <c r="N85" s="3">
        <v>578.15640753934531</v>
      </c>
      <c r="O85" s="3">
        <f t="shared" si="7"/>
        <v>1.5951725364457288</v>
      </c>
      <c r="Q85" s="3">
        <f>AVERAGE('8A'!$J84:$J114) + Calibration!$C$11</f>
        <v>410.98331114174766</v>
      </c>
      <c r="R85" s="3">
        <v>791.94612246487463</v>
      </c>
      <c r="S85" s="3">
        <v>582.40854839848646</v>
      </c>
      <c r="T85" s="3">
        <f t="shared" si="8"/>
        <v>2.1575330984116405</v>
      </c>
    </row>
    <row r="86" spans="1:20" x14ac:dyDescent="0.25">
      <c r="A86" s="3">
        <f t="shared" si="9"/>
        <v>9.4166666666666643</v>
      </c>
      <c r="B86" s="3">
        <f>AVERAGE('5A'!$J241:$J271) + Calibration!$C$11</f>
        <v>398.3663375500592</v>
      </c>
      <c r="C86" s="3">
        <v>526.05252447649514</v>
      </c>
      <c r="D86" s="3">
        <v>562.14012416537071</v>
      </c>
      <c r="E86" s="3">
        <f t="shared" si="5"/>
        <v>0.7231340338626836</v>
      </c>
      <c r="G86" s="3">
        <f>AVERAGE('6A'!$J85:$J115) + Calibration!$C$11</f>
        <v>393.28901827961539</v>
      </c>
      <c r="H86" s="3">
        <v>614.26752668262066</v>
      </c>
      <c r="I86" s="3">
        <v>566.32138230894145</v>
      </c>
      <c r="J86" s="3">
        <f t="shared" si="6"/>
        <v>1.2514829052768901</v>
      </c>
      <c r="L86" s="3">
        <f>AVERAGE('7A'!$J85:$J115) + Calibration!$C$11</f>
        <v>402.00563662493369</v>
      </c>
      <c r="M86" s="3">
        <v>680.07720704580584</v>
      </c>
      <c r="N86" s="3">
        <v>577.80209317745164</v>
      </c>
      <c r="O86" s="3">
        <f t="shared" si="7"/>
        <v>1.5748220011991343</v>
      </c>
      <c r="Q86" s="3">
        <f>AVERAGE('8A'!$J85:$J115) + Calibration!$C$11</f>
        <v>410.69085376039959</v>
      </c>
      <c r="R86" s="3">
        <v>797.02050583623191</v>
      </c>
      <c r="S86" s="3">
        <v>586.58977110778619</v>
      </c>
      <c r="T86" s="3">
        <f t="shared" si="8"/>
        <v>2.1879274996857454</v>
      </c>
    </row>
    <row r="87" spans="1:20" x14ac:dyDescent="0.25">
      <c r="A87" s="3">
        <f t="shared" si="9"/>
        <v>9.4999999999999982</v>
      </c>
      <c r="B87" s="3">
        <f>AVERAGE('5A'!$J242:$J272) + Calibration!$C$11</f>
        <v>398.11953468316665</v>
      </c>
      <c r="C87" s="3">
        <v>528.6287102467877</v>
      </c>
      <c r="D87" s="3">
        <v>563.62839897874517</v>
      </c>
      <c r="E87" s="3">
        <f t="shared" si="5"/>
        <v>0.73912166110643795</v>
      </c>
      <c r="G87" s="3">
        <f>AVERAGE('6A'!$J86:$J116) + Calibration!$C$11</f>
        <v>393.36605403132103</v>
      </c>
      <c r="H87" s="3">
        <v>617.23388749775972</v>
      </c>
      <c r="I87" s="3">
        <v>574.32954879991837</v>
      </c>
      <c r="J87" s="3">
        <f t="shared" si="6"/>
        <v>1.2678462202019802</v>
      </c>
      <c r="L87" s="3">
        <f>AVERAGE('7A'!$J86:$J116) + Calibration!$C$11</f>
        <v>402.38368801785293</v>
      </c>
      <c r="M87" s="3">
        <v>682.65339281609863</v>
      </c>
      <c r="N87" s="3">
        <v>577.02253213011466</v>
      </c>
      <c r="O87" s="3">
        <f t="shared" si="7"/>
        <v>1.5872708479972468</v>
      </c>
      <c r="Q87" s="3">
        <f>AVERAGE('8A'!$J86:$J116) + Calibration!$C$11</f>
        <v>410.38270362050497</v>
      </c>
      <c r="R87" s="3">
        <v>806.70064096745932</v>
      </c>
      <c r="S87" s="3">
        <v>591.19622632882101</v>
      </c>
      <c r="T87" s="3">
        <f t="shared" si="8"/>
        <v>2.2444948480680651</v>
      </c>
    </row>
    <row r="88" spans="1:20" x14ac:dyDescent="0.25">
      <c r="A88" s="3">
        <f t="shared" si="9"/>
        <v>9.5833333333333321</v>
      </c>
      <c r="B88" s="3">
        <f>AVERAGE('5A'!$J243:$J273) + Calibration!$C$11</f>
        <v>397.96545889991211</v>
      </c>
      <c r="C88" s="3">
        <v>530.73657667053499</v>
      </c>
      <c r="D88" s="3">
        <v>566.32138230894145</v>
      </c>
      <c r="E88" s="3">
        <f t="shared" si="5"/>
        <v>0.75193187520936089</v>
      </c>
      <c r="G88" s="3">
        <f>AVERAGE('6A'!$J87:$J117) + Calibration!$C$11</f>
        <v>393.92100703810826</v>
      </c>
      <c r="H88" s="3">
        <v>621.83979539010102</v>
      </c>
      <c r="I88" s="3">
        <v>573.19563086956259</v>
      </c>
      <c r="J88" s="3">
        <f t="shared" si="6"/>
        <v>1.2907882738250096</v>
      </c>
      <c r="L88" s="3">
        <f>AVERAGE('7A'!$J87:$J117) + Calibration!$C$11</f>
        <v>402.43790079217405</v>
      </c>
      <c r="M88" s="3">
        <v>680.93593563590343</v>
      </c>
      <c r="N88" s="3">
        <v>587.01501070637539</v>
      </c>
      <c r="O88" s="3">
        <f t="shared" si="7"/>
        <v>1.5772372267284027</v>
      </c>
      <c r="Q88" s="3">
        <f>AVERAGE('8A'!$J87:$J117) + Calibration!$C$11</f>
        <v>410.42121935643615</v>
      </c>
      <c r="R88" s="3">
        <v>808.80850739120683</v>
      </c>
      <c r="S88" s="3">
        <v>588.50324299862473</v>
      </c>
      <c r="T88" s="3">
        <f t="shared" si="8"/>
        <v>2.2562143452695853</v>
      </c>
    </row>
    <row r="89" spans="1:20" x14ac:dyDescent="0.25">
      <c r="A89" s="3">
        <f t="shared" si="9"/>
        <v>9.6666666666666661</v>
      </c>
      <c r="B89" s="3">
        <f>AVERAGE('5A'!$J244:$J274) + Calibration!$C$11</f>
        <v>398.25077892935025</v>
      </c>
      <c r="C89" s="3">
        <v>532.37604568150186</v>
      </c>
      <c r="D89" s="3">
        <v>555.97458937078693</v>
      </c>
      <c r="E89" s="3">
        <f t="shared" si="5"/>
        <v>0.75960092100855992</v>
      </c>
      <c r="G89" s="3">
        <f>AVERAGE('6A'!$J88:$J118) + Calibration!$C$11</f>
        <v>395.52452163869646</v>
      </c>
      <c r="H89" s="3">
        <v>626.13343834058855</v>
      </c>
      <c r="I89" s="3">
        <v>564.4079104181028</v>
      </c>
      <c r="J89" s="3">
        <f t="shared" si="6"/>
        <v>1.3060234641936579</v>
      </c>
      <c r="L89" s="3">
        <f>AVERAGE('7A'!$J88:$J118) + Calibration!$C$11</f>
        <v>402.37655494578627</v>
      </c>
      <c r="M89" s="3">
        <v>675.47129915346454</v>
      </c>
      <c r="N89" s="3">
        <v>576.66817524709586</v>
      </c>
      <c r="O89" s="3">
        <f t="shared" si="7"/>
        <v>1.5466363963031724</v>
      </c>
      <c r="Q89" s="3">
        <f>AVERAGE('8A'!$J88:$J118) + Calibration!$C$11</f>
        <v>409.65084614662106</v>
      </c>
      <c r="R89" s="3">
        <v>811.38469316149963</v>
      </c>
      <c r="S89" s="3">
        <v>590.41667236833825</v>
      </c>
      <c r="T89" s="3">
        <f t="shared" si="8"/>
        <v>2.2751671447312769</v>
      </c>
    </row>
    <row r="90" spans="1:20" x14ac:dyDescent="0.25">
      <c r="A90" s="3">
        <f t="shared" si="9"/>
        <v>9.75</v>
      </c>
      <c r="B90" s="3">
        <f>AVERAGE('5A'!$J245:$J275) + Calibration!$C$11</f>
        <v>398.07245212768339</v>
      </c>
      <c r="C90" s="3">
        <v>533.23477427159946</v>
      </c>
      <c r="D90" s="3">
        <v>564.7622673011216</v>
      </c>
      <c r="E90" s="3">
        <f t="shared" si="5"/>
        <v>0.76547414869933383</v>
      </c>
      <c r="G90" s="3">
        <f>AVERAGE('6A'!$J89:$J119) + Calibration!$C$11</f>
        <v>395.38471485280405</v>
      </c>
      <c r="H90" s="3">
        <v>629.02188905273465</v>
      </c>
      <c r="I90" s="3">
        <v>567.45530023929723</v>
      </c>
      <c r="J90" s="3">
        <f t="shared" si="6"/>
        <v>1.3231736048066995</v>
      </c>
      <c r="L90" s="3">
        <f>AVERAGE('7A'!$J89:$J119) + Calibration!$C$11</f>
        <v>402.29095665437177</v>
      </c>
      <c r="M90" s="3">
        <v>672.50493833832593</v>
      </c>
      <c r="N90" s="3">
        <v>575.8886212866131</v>
      </c>
      <c r="O90" s="3">
        <f t="shared" si="7"/>
        <v>1.5303215742027894</v>
      </c>
      <c r="Q90" s="3">
        <f>AVERAGE('8A'!$J89:$J119) + Calibration!$C$11</f>
        <v>409.61233041068976</v>
      </c>
      <c r="R90" s="3">
        <v>814.74146322019055</v>
      </c>
      <c r="S90" s="3">
        <v>585.45589569855565</v>
      </c>
      <c r="T90" s="3">
        <f t="shared" si="8"/>
        <v>2.2943959021394402</v>
      </c>
    </row>
    <row r="91" spans="1:20" x14ac:dyDescent="0.25">
      <c r="A91" s="3">
        <f t="shared" si="9"/>
        <v>9.8333333333333339</v>
      </c>
      <c r="B91" s="3">
        <f>AVERAGE('5A'!$J246:$J276) + Calibration!$C$11</f>
        <v>398.93555242113638</v>
      </c>
      <c r="C91" s="3">
        <v>535.81096004189226</v>
      </c>
      <c r="D91" s="3">
        <v>552.92724207071774</v>
      </c>
      <c r="E91" s="3">
        <f t="shared" si="5"/>
        <v>0.77517598443456848</v>
      </c>
      <c r="G91" s="3">
        <f>AVERAGE('6A'!$J90:$J120) + Calibration!$C$11</f>
        <v>395.5858689116987</v>
      </c>
      <c r="H91" s="3">
        <v>634.09627242409192</v>
      </c>
      <c r="I91" s="3">
        <v>559.02193667085623</v>
      </c>
      <c r="J91" s="3">
        <f t="shared" si="6"/>
        <v>1.3507725021932215</v>
      </c>
      <c r="L91" s="3">
        <f>AVERAGE('7A'!$J90:$J120) + Calibration!$C$11</f>
        <v>402.79312778109437</v>
      </c>
      <c r="M91" s="3">
        <v>670.00666267102565</v>
      </c>
      <c r="N91" s="3">
        <v>580.06987943018385</v>
      </c>
      <c r="O91" s="3">
        <f t="shared" si="7"/>
        <v>1.5133289358776887</v>
      </c>
      <c r="Q91" s="3">
        <f>AVERAGE('8A'!$J90:$J120) + Calibration!$C$11</f>
        <v>410.39839495243729</v>
      </c>
      <c r="R91" s="3">
        <v>812.16527744989821</v>
      </c>
      <c r="S91" s="3">
        <v>591.55059029869403</v>
      </c>
      <c r="T91" s="3">
        <f t="shared" si="8"/>
        <v>2.275354236869866</v>
      </c>
    </row>
    <row r="92" spans="1:20" x14ac:dyDescent="0.25">
      <c r="A92" s="3">
        <f t="shared" si="9"/>
        <v>9.9166666666666679</v>
      </c>
      <c r="B92" s="3">
        <f>AVERAGE('5A'!$J247:$J277) + Calibration!$C$11</f>
        <v>399.11387922280329</v>
      </c>
      <c r="C92" s="3">
        <v>535.81096004189226</v>
      </c>
      <c r="D92" s="3">
        <v>560.93536604056965</v>
      </c>
      <c r="E92" s="3">
        <f t="shared" si="5"/>
        <v>0.77416605389674509</v>
      </c>
      <c r="G92" s="3">
        <f>AVERAGE('6A'!$J91:$J121) + Calibration!$C$11</f>
        <v>395.223510277326</v>
      </c>
      <c r="H92" s="3">
        <v>629.49044259798598</v>
      </c>
      <c r="I92" s="3">
        <v>562.49448104838939</v>
      </c>
      <c r="J92" s="3">
        <f t="shared" si="6"/>
        <v>1.3267401576278217</v>
      </c>
      <c r="L92" s="3">
        <f>AVERAGE('7A'!$J91:$J121) + Calibration!$C$11</f>
        <v>403.5178493296828</v>
      </c>
      <c r="M92" s="3">
        <v>664.46411608559424</v>
      </c>
      <c r="N92" s="3">
        <v>577.02253213011466</v>
      </c>
      <c r="O92" s="3">
        <f t="shared" si="7"/>
        <v>1.4778350817956971</v>
      </c>
      <c r="Q92" s="3">
        <f>AVERAGE('8A'!$J91:$J121) + Calibration!$C$11</f>
        <v>410.22006815077037</v>
      </c>
      <c r="R92" s="3">
        <v>809.1989166347596</v>
      </c>
      <c r="S92" s="3">
        <v>585.81021714730343</v>
      </c>
      <c r="T92" s="3">
        <f t="shared" si="8"/>
        <v>2.2595645705697072</v>
      </c>
    </row>
    <row r="93" spans="1:20" x14ac:dyDescent="0.25">
      <c r="A93" s="3">
        <f t="shared" si="9"/>
        <v>10.000000000000002</v>
      </c>
      <c r="B93" s="3">
        <f>AVERAGE('5A'!$J248:$J278) + Calibration!$C$11</f>
        <v>400.64035521845699</v>
      </c>
      <c r="C93" s="3">
        <v>533.23477427159946</v>
      </c>
      <c r="D93" s="3">
        <v>560.93536604056965</v>
      </c>
      <c r="E93" s="3">
        <f t="shared" si="5"/>
        <v>0.75093116511357283</v>
      </c>
      <c r="G93" s="3">
        <f>AVERAGE('6A'!$J92:$J122) + Calibration!$C$11</f>
        <v>395.80985022782096</v>
      </c>
      <c r="H93" s="3">
        <v>631.59807482302745</v>
      </c>
      <c r="I93" s="3">
        <v>568.23481167865486</v>
      </c>
      <c r="J93" s="3">
        <f t="shared" si="6"/>
        <v>1.3353557976250501</v>
      </c>
      <c r="L93" s="3">
        <f>AVERAGE('7A'!$J92:$J122) + Calibration!$C$11</f>
        <v>404.181223605269</v>
      </c>
      <c r="M93" s="3">
        <v>659.85805206078226</v>
      </c>
      <c r="N93" s="3">
        <v>581.62899443800359</v>
      </c>
      <c r="O93" s="3">
        <f t="shared" si="7"/>
        <v>1.4479923065818612</v>
      </c>
      <c r="Q93" s="3">
        <f>AVERAGE('8A'!$J92:$J122) + Calibration!$C$11</f>
        <v>410.2272026494515</v>
      </c>
      <c r="R93" s="3">
        <v>806.3104659226135</v>
      </c>
      <c r="S93" s="3">
        <v>583.18810944582344</v>
      </c>
      <c r="T93" s="3">
        <f t="shared" si="8"/>
        <v>2.2431658021179168</v>
      </c>
    </row>
    <row r="94" spans="1:20" x14ac:dyDescent="0.25">
      <c r="A94" s="3">
        <f t="shared" si="9"/>
        <v>10.083333333333336</v>
      </c>
      <c r="B94" s="3">
        <f>AVERAGE('5A'!$J249:$J279) + Calibration!$C$11</f>
        <v>401.33368839672323</v>
      </c>
      <c r="C94" s="3">
        <v>533.70309361814475</v>
      </c>
      <c r="D94" s="3">
        <v>558.31321581796453</v>
      </c>
      <c r="E94" s="3">
        <f t="shared" si="5"/>
        <v>0.74965682868201333</v>
      </c>
      <c r="G94" s="3">
        <f>AVERAGE('6A'!$J93:$J123) + Calibration!$C$11</f>
        <v>396.17934336087467</v>
      </c>
      <c r="H94" s="3">
        <v>634.09627242409192</v>
      </c>
      <c r="I94" s="3">
        <v>572.06171293920681</v>
      </c>
      <c r="J94" s="3">
        <f t="shared" si="6"/>
        <v>1.347411437204459</v>
      </c>
      <c r="L94" s="3">
        <f>AVERAGE('7A'!$J93:$J123) + Calibration!$C$11</f>
        <v>404.15839634804126</v>
      </c>
      <c r="M94" s="3">
        <v>650.17791692955484</v>
      </c>
      <c r="N94" s="3">
        <v>576.66817524709586</v>
      </c>
      <c r="O94" s="3">
        <f t="shared" si="7"/>
        <v>1.3932994054366288</v>
      </c>
      <c r="Q94" s="3">
        <f>AVERAGE('8A'!$J93:$J123) + Calibration!$C$11</f>
        <v>409.68794097459659</v>
      </c>
      <c r="R94" s="3">
        <v>798.26964366988227</v>
      </c>
      <c r="S94" s="3">
        <v>581.98330879989726</v>
      </c>
      <c r="T94" s="3">
        <f t="shared" si="8"/>
        <v>2.2006816940752021</v>
      </c>
    </row>
    <row r="95" spans="1:20" x14ac:dyDescent="0.25">
      <c r="A95" s="3">
        <f t="shared" si="9"/>
        <v>10.16666666666667</v>
      </c>
      <c r="B95" s="3">
        <f>AVERAGE('5A'!$J250:$J280) + Calibration!$C$11</f>
        <v>401.9656771552161</v>
      </c>
      <c r="C95" s="3">
        <v>535.81096004189226</v>
      </c>
      <c r="D95" s="3">
        <v>557.53366185748166</v>
      </c>
      <c r="E95" s="3">
        <f t="shared" si="5"/>
        <v>0.75801526897421434</v>
      </c>
      <c r="G95" s="3">
        <f>AVERAGE('6A'!$J94:$J124) + Calibration!$C$11</f>
        <v>396.65725776272751</v>
      </c>
      <c r="H95" s="3">
        <v>637.06286743793703</v>
      </c>
      <c r="I95" s="3">
        <v>565.96702542592266</v>
      </c>
      <c r="J95" s="3">
        <f t="shared" si="6"/>
        <v>1.361505754634289</v>
      </c>
      <c r="L95" s="3">
        <f>AVERAGE('7A'!$J94:$J124) + Calibration!$C$11</f>
        <v>404.61348349266615</v>
      </c>
      <c r="M95" s="3">
        <v>645.49386473551453</v>
      </c>
      <c r="N95" s="3">
        <v>577.44772920757862</v>
      </c>
      <c r="O95" s="3">
        <f t="shared" si="7"/>
        <v>1.3641945613653399</v>
      </c>
      <c r="Q95" s="3">
        <f>AVERAGE('8A'!$J94:$J124) + Calibration!$C$11</f>
        <v>408.67789939657007</v>
      </c>
      <c r="R95" s="3">
        <v>795.77144606881734</v>
      </c>
      <c r="S95" s="3">
        <v>580.49507650764781</v>
      </c>
      <c r="T95" s="3">
        <f t="shared" si="8"/>
        <v>2.1922537169082057</v>
      </c>
    </row>
    <row r="96" spans="1:20" x14ac:dyDescent="0.25">
      <c r="A96" s="3">
        <f t="shared" si="9"/>
        <v>10.250000000000004</v>
      </c>
      <c r="B96" s="3">
        <f>AVERAGE('5A'!$J251:$J281) + Calibration!$C$11</f>
        <v>403.4450777284585</v>
      </c>
      <c r="C96" s="3">
        <v>532.84436502804715</v>
      </c>
      <c r="D96" s="3">
        <v>557.10846478001758</v>
      </c>
      <c r="E96" s="3">
        <f t="shared" si="5"/>
        <v>0.73283595396123979</v>
      </c>
      <c r="G96" s="3">
        <f>AVERAGE('6A'!$J95:$J125) + Calibration!$C$11</f>
        <v>396.74998627297981</v>
      </c>
      <c r="H96" s="3">
        <v>639.1704996629785</v>
      </c>
      <c r="I96" s="3">
        <v>568.58917564852777</v>
      </c>
      <c r="J96" s="3">
        <f t="shared" si="6"/>
        <v>1.3729168985190998</v>
      </c>
      <c r="L96" s="3">
        <f>AVERAGE('7A'!$J95:$J125) + Calibration!$C$11</f>
        <v>405.02149664149425</v>
      </c>
      <c r="M96" s="3">
        <v>642.52750392037592</v>
      </c>
      <c r="N96" s="3">
        <v>582.40854839848646</v>
      </c>
      <c r="O96" s="3">
        <f t="shared" si="7"/>
        <v>1.3450842353773744</v>
      </c>
      <c r="Q96" s="3">
        <f>AVERAGE('8A'!$J95:$J125) + Calibration!$C$11</f>
        <v>409.0787780467171</v>
      </c>
      <c r="R96" s="3">
        <v>797.02050583623191</v>
      </c>
      <c r="S96" s="3">
        <v>581.27463755498491</v>
      </c>
      <c r="T96" s="3">
        <f t="shared" si="8"/>
        <v>2.1970572798271082</v>
      </c>
    </row>
    <row r="97" spans="1:20" x14ac:dyDescent="0.25">
      <c r="A97" s="3">
        <f t="shared" si="9"/>
        <v>10.333333333333337</v>
      </c>
      <c r="B97" s="3">
        <f>AVERAGE('5A'!$J252:$J282) + Calibration!$C$11</f>
        <v>403.27531346650062</v>
      </c>
      <c r="C97" s="3">
        <v>531.12690784785218</v>
      </c>
      <c r="D97" s="3">
        <v>559.80149063133899</v>
      </c>
      <c r="E97" s="3">
        <f t="shared" si="5"/>
        <v>0.72407079736845736</v>
      </c>
      <c r="G97" s="3">
        <f>AVERAGE('6A'!$J96:$J126) + Calibration!$C$11</f>
        <v>396.83415652336663</v>
      </c>
      <c r="H97" s="3">
        <v>642.52750392037592</v>
      </c>
      <c r="I97" s="3">
        <v>564.4079104181028</v>
      </c>
      <c r="J97" s="3">
        <f t="shared" si="6"/>
        <v>1.3914521662298982</v>
      </c>
      <c r="L97" s="3">
        <f>AVERAGE('7A'!$J96:$J126) + Calibration!$C$11</f>
        <v>405.53079656044019</v>
      </c>
      <c r="M97" s="3">
        <v>637.06286743793703</v>
      </c>
      <c r="N97" s="3">
        <v>591.975787376158</v>
      </c>
      <c r="O97" s="3">
        <f t="shared" si="7"/>
        <v>1.3112516272311119</v>
      </c>
      <c r="Q97" s="3">
        <f>AVERAGE('8A'!$J96:$J126) + Calibration!$C$11</f>
        <v>409.14154908090381</v>
      </c>
      <c r="R97" s="3">
        <v>799.12837225997987</v>
      </c>
      <c r="S97" s="3">
        <v>577.02253213011466</v>
      </c>
      <c r="T97" s="3">
        <f t="shared" si="8"/>
        <v>2.2086394103165983</v>
      </c>
    </row>
    <row r="98" spans="1:20" x14ac:dyDescent="0.25">
      <c r="A98" s="3">
        <f t="shared" si="9"/>
        <v>10.416666666666671</v>
      </c>
      <c r="B98" s="3">
        <f>AVERAGE('5A'!$J253:$J283) + Calibration!$C$11</f>
        <v>403.382310974115</v>
      </c>
      <c r="C98" s="3">
        <v>531.12690784785218</v>
      </c>
      <c r="D98" s="3">
        <v>553.28156351946564</v>
      </c>
      <c r="E98" s="3">
        <f t="shared" si="5"/>
        <v>0.72346483096632008</v>
      </c>
      <c r="G98" s="3">
        <f>AVERAGE('6A'!$J97:$J127) + Calibration!$C$11</f>
        <v>396.0323992230725</v>
      </c>
      <c r="H98" s="3">
        <v>644.63513614541694</v>
      </c>
      <c r="I98" s="3">
        <v>567.10094335627844</v>
      </c>
      <c r="J98" s="3">
        <f t="shared" si="6"/>
        <v>1.4079291136129817</v>
      </c>
      <c r="L98" s="3">
        <f>AVERAGE('7A'!$J97:$J127) + Calibration!$C$11</f>
        <v>406.07148199647963</v>
      </c>
      <c r="M98" s="3">
        <v>636.20413884783989</v>
      </c>
      <c r="N98" s="3">
        <v>578.5816471379344</v>
      </c>
      <c r="O98" s="3">
        <f t="shared" si="7"/>
        <v>1.3033262287669289</v>
      </c>
      <c r="Q98" s="3">
        <f>AVERAGE('8A'!$J97:$J127) + Calibration!$C$11</f>
        <v>409.57238948695976</v>
      </c>
      <c r="R98" s="3">
        <v>801.6264137285732</v>
      </c>
      <c r="S98" s="3">
        <v>574.32954879991837</v>
      </c>
      <c r="T98" s="3">
        <f t="shared" si="8"/>
        <v>2.2203467333962599</v>
      </c>
    </row>
    <row r="99" spans="1:20" x14ac:dyDescent="0.25">
      <c r="A99" s="3">
        <f t="shared" si="9"/>
        <v>10.500000000000005</v>
      </c>
      <c r="B99" s="3">
        <f>AVERAGE('5A'!$J254:$J284) + Calibration!$C$11</f>
        <v>403.41369649120838</v>
      </c>
      <c r="C99" s="3">
        <v>528.16031283400707</v>
      </c>
      <c r="D99" s="3">
        <v>565.96702542592266</v>
      </c>
      <c r="E99" s="3">
        <f t="shared" si="5"/>
        <v>0.70648615999991116</v>
      </c>
      <c r="G99" s="3">
        <f>AVERAGE('6A'!$J98:$J128) + Calibration!$C$11</f>
        <v>395.8540724214057</v>
      </c>
      <c r="H99" s="3">
        <v>646.35259332561213</v>
      </c>
      <c r="I99" s="3">
        <v>573.19563086956259</v>
      </c>
      <c r="J99" s="3">
        <f t="shared" si="6"/>
        <v>1.4186656384567062</v>
      </c>
      <c r="L99" s="3">
        <f>AVERAGE('7A'!$J98:$J128) + Calibration!$C$11</f>
        <v>406.67351470552126</v>
      </c>
      <c r="M99" s="3">
        <v>631.59807482302745</v>
      </c>
      <c r="N99" s="3">
        <v>580.49507650764781</v>
      </c>
      <c r="O99" s="3">
        <f t="shared" si="7"/>
        <v>1.2738308534992129</v>
      </c>
      <c r="Q99" s="3">
        <f>AVERAGE('8A'!$J98:$J128) + Calibration!$C$11</f>
        <v>410.65233659785406</v>
      </c>
      <c r="R99" s="3">
        <v>806.70064096745932</v>
      </c>
      <c r="S99" s="3">
        <v>575.109060239276</v>
      </c>
      <c r="T99" s="3">
        <f t="shared" si="8"/>
        <v>2.2429678169359883</v>
      </c>
    </row>
    <row r="100" spans="1:20" x14ac:dyDescent="0.25">
      <c r="A100" s="3">
        <f t="shared" si="9"/>
        <v>10.583333333333339</v>
      </c>
      <c r="B100" s="3">
        <f>AVERAGE('5A'!$J255:$J285) + Calibration!$C$11</f>
        <v>403.49073081629962</v>
      </c>
      <c r="C100" s="3">
        <v>528.6287102467877</v>
      </c>
      <c r="D100" s="3">
        <v>559.4471337483202</v>
      </c>
      <c r="E100" s="3">
        <f t="shared" si="5"/>
        <v>0.70870259370443422</v>
      </c>
      <c r="G100" s="3">
        <f>AVERAGE('6A'!$J99:$J129) + Calibration!$C$11</f>
        <v>395.69286356608444</v>
      </c>
      <c r="H100" s="3">
        <v>652.28578335330189</v>
      </c>
      <c r="I100" s="3">
        <v>570.1482835694934</v>
      </c>
      <c r="J100" s="3">
        <f t="shared" si="6"/>
        <v>1.4531804701258439</v>
      </c>
      <c r="L100" s="3">
        <f>AVERAGE('7A'!$J99:$J129) + Calibration!$C$11</f>
        <v>407.0515660984405</v>
      </c>
      <c r="M100" s="3">
        <v>629.49044259798598</v>
      </c>
      <c r="N100" s="3">
        <v>576.66817524709586</v>
      </c>
      <c r="O100" s="3">
        <f t="shared" si="7"/>
        <v>1.2597535091534389</v>
      </c>
      <c r="Q100" s="3">
        <f>AVERAGE('8A'!$J99:$J129) + Calibration!$C$11</f>
        <v>412.24015843989554</v>
      </c>
      <c r="R100" s="3">
        <v>809.1989166347596</v>
      </c>
      <c r="S100" s="3">
        <v>575.109060239276</v>
      </c>
      <c r="T100" s="3">
        <f t="shared" si="8"/>
        <v>2.2481240531989166</v>
      </c>
    </row>
    <row r="101" spans="1:20" x14ac:dyDescent="0.25">
      <c r="A101" s="3">
        <f t="shared" si="9"/>
        <v>10.666666666666673</v>
      </c>
      <c r="B101" s="3">
        <f>AVERAGE('5A'!$J256:$J286) + Calibration!$C$11</f>
        <v>403.26675378002045</v>
      </c>
      <c r="C101" s="3">
        <v>528.6287102467877</v>
      </c>
      <c r="D101" s="3">
        <v>569.36872960901064</v>
      </c>
      <c r="E101" s="3">
        <f t="shared" si="5"/>
        <v>0.70997105838049568</v>
      </c>
      <c r="G101" s="3">
        <f>AVERAGE('6A'!$J100:$J130) + Calibration!$C$11</f>
        <v>395.29198491593741</v>
      </c>
      <c r="H101" s="3">
        <v>652.28578335330189</v>
      </c>
      <c r="I101" s="3">
        <v>573.97519191689958</v>
      </c>
      <c r="J101" s="3">
        <f t="shared" si="6"/>
        <v>1.4554507939748698</v>
      </c>
      <c r="L101" s="3">
        <f>AVERAGE('7A'!$J100:$J130) + Calibration!$C$11</f>
        <v>407.84618890005351</v>
      </c>
      <c r="M101" s="3">
        <v>626.52384758414132</v>
      </c>
      <c r="N101" s="3">
        <v>580.84944047752083</v>
      </c>
      <c r="O101" s="3">
        <f t="shared" si="7"/>
        <v>1.2384523435645949</v>
      </c>
      <c r="Q101" s="3">
        <f>AVERAGE('8A'!$J100:$J130) + Calibration!$C$11</f>
        <v>413.08043147612079</v>
      </c>
      <c r="R101" s="3">
        <v>809.66723598130443</v>
      </c>
      <c r="S101" s="3">
        <v>577.80209317745164</v>
      </c>
      <c r="T101" s="3">
        <f t="shared" si="8"/>
        <v>2.2460175420836328</v>
      </c>
    </row>
    <row r="102" spans="1:20" x14ac:dyDescent="0.25">
      <c r="A102" s="3">
        <f t="shared" si="9"/>
        <v>10.750000000000007</v>
      </c>
      <c r="B102" s="3">
        <f>AVERAGE('5A'!$J257:$J287) + Calibration!$C$11</f>
        <v>402.81879685423337</v>
      </c>
      <c r="C102" s="3">
        <v>523.94489225145389</v>
      </c>
      <c r="D102" s="3">
        <v>563.62839897874517</v>
      </c>
      <c r="E102" s="3">
        <f t="shared" si="5"/>
        <v>0.6859818127476226</v>
      </c>
      <c r="G102" s="3">
        <f>AVERAGE('6A'!$J101:$J131) + Calibration!$C$11</f>
        <v>395.05944961979264</v>
      </c>
      <c r="H102" s="3">
        <v>652.67595839814817</v>
      </c>
      <c r="I102" s="3">
        <v>579.71552254716505</v>
      </c>
      <c r="J102" s="3">
        <f t="shared" si="6"/>
        <v>1.4589774326164346</v>
      </c>
      <c r="L102" s="3">
        <f>AVERAGE('7A'!$J101:$J131) + Calibration!$C$11</f>
        <v>407.09864437408055</v>
      </c>
      <c r="M102" s="3">
        <v>628.63171400788838</v>
      </c>
      <c r="N102" s="3">
        <v>576.24297816963178</v>
      </c>
      <c r="O102" s="3">
        <f t="shared" si="7"/>
        <v>1.2546235903385026</v>
      </c>
      <c r="Q102" s="3">
        <f>AVERAGE('8A'!$J101:$J131) + Calibration!$C$11</f>
        <v>414.20603310147067</v>
      </c>
      <c r="R102" s="3">
        <v>814.74146322019055</v>
      </c>
      <c r="S102" s="3">
        <v>580.49507650764781</v>
      </c>
      <c r="T102" s="3">
        <f t="shared" si="8"/>
        <v>2.26838006724679</v>
      </c>
    </row>
    <row r="103" spans="1:20" x14ac:dyDescent="0.25">
      <c r="A103" s="3">
        <f t="shared" si="9"/>
        <v>10.833333333333341</v>
      </c>
      <c r="B103" s="3">
        <f>AVERAGE('5A'!$J258:$J288) + Calibration!$C$11</f>
        <v>402.17111533719378</v>
      </c>
      <c r="C103" s="3">
        <v>521.44661658415339</v>
      </c>
      <c r="D103" s="3">
        <v>562.14012416537071</v>
      </c>
      <c r="E103" s="3">
        <f t="shared" si="5"/>
        <v>0.67550121460984702</v>
      </c>
      <c r="G103" s="3">
        <f>AVERAGE('6A'!$J102:$J132) + Calibration!$C$11</f>
        <v>395.42181253400844</v>
      </c>
      <c r="H103" s="3">
        <v>649.31918833945724</v>
      </c>
      <c r="I103" s="3">
        <v>567.45530023929723</v>
      </c>
      <c r="J103" s="3">
        <f t="shared" si="6"/>
        <v>1.4379146090338084</v>
      </c>
      <c r="L103" s="3">
        <f>AVERAGE('7A'!$J102:$J132) + Calibration!$C$11</f>
        <v>406.82045456348033</v>
      </c>
      <c r="M103" s="3">
        <v>629.02188905273465</v>
      </c>
      <c r="N103" s="3">
        <v>580.49507650764781</v>
      </c>
      <c r="O103" s="3">
        <f t="shared" si="7"/>
        <v>1.2584087873566385</v>
      </c>
      <c r="Q103" s="3">
        <f>AVERAGE('8A'!$J102:$J132) + Calibration!$C$11</f>
        <v>415.01635294147371</v>
      </c>
      <c r="R103" s="3">
        <v>820.2060997026299</v>
      </c>
      <c r="S103" s="3">
        <v>579.71552254716505</v>
      </c>
      <c r="T103" s="3">
        <f t="shared" si="8"/>
        <v>2.2947391813337212</v>
      </c>
    </row>
    <row r="104" spans="1:20" x14ac:dyDescent="0.25">
      <c r="A104" s="3">
        <f t="shared" si="9"/>
        <v>10.916666666666675</v>
      </c>
      <c r="B104" s="3">
        <f>AVERAGE('5A'!$J259:$J289) + Calibration!$C$11</f>
        <v>401.3921852941275</v>
      </c>
      <c r="C104" s="3">
        <v>526.05252447649514</v>
      </c>
      <c r="D104" s="3">
        <v>567.45530023929723</v>
      </c>
      <c r="E104" s="3">
        <f t="shared" si="5"/>
        <v>0.70599754057635</v>
      </c>
      <c r="G104" s="3">
        <f>AVERAGE('6A'!$J103:$J133) + Calibration!$C$11</f>
        <v>395.97676696741007</v>
      </c>
      <c r="H104" s="3">
        <v>649.31918833945724</v>
      </c>
      <c r="I104" s="3">
        <v>570.9278446168305</v>
      </c>
      <c r="J104" s="3">
        <f t="shared" si="6"/>
        <v>1.4347716971206592</v>
      </c>
      <c r="L104" s="3">
        <f>AVERAGE('7A'!$J103:$J133) + Calibration!$C$11</f>
        <v>406.2498116513753</v>
      </c>
      <c r="M104" s="3">
        <v>628.63171400788838</v>
      </c>
      <c r="N104" s="3">
        <v>586.23545674589263</v>
      </c>
      <c r="O104" s="3">
        <f t="shared" si="7"/>
        <v>1.2594308435396506</v>
      </c>
      <c r="Q104" s="3">
        <f>AVERAGE('8A'!$J103:$J133) + Calibration!$C$11</f>
        <v>414.86227715821906</v>
      </c>
      <c r="R104" s="3">
        <v>818.95719606768603</v>
      </c>
      <c r="S104" s="3">
        <v>580.49507650764781</v>
      </c>
      <c r="T104" s="3">
        <f t="shared" si="8"/>
        <v>2.288538766865762</v>
      </c>
    </row>
    <row r="105" spans="1:20" x14ac:dyDescent="0.25">
      <c r="A105" s="3">
        <f t="shared" si="9"/>
        <v>11.000000000000009</v>
      </c>
      <c r="B105" s="3">
        <f>AVERAGE('5A'!$J260:$J290) + Calibration!$C$11</f>
        <v>400.85292504588699</v>
      </c>
      <c r="C105" s="3">
        <v>526.05252447649514</v>
      </c>
      <c r="D105" s="3">
        <v>564.7622673011216</v>
      </c>
      <c r="E105" s="3">
        <f t="shared" si="5"/>
        <v>0.70905157052272638</v>
      </c>
      <c r="G105" s="3">
        <f>AVERAGE('6A'!$J104:$J134) + Calibration!$C$11</f>
        <v>396.51602721565058</v>
      </c>
      <c r="H105" s="3">
        <v>646.35259332561213</v>
      </c>
      <c r="I105" s="3">
        <v>560.93536604056965</v>
      </c>
      <c r="J105" s="3">
        <f t="shared" si="6"/>
        <v>1.4149167439825308</v>
      </c>
      <c r="L105" s="3">
        <f>AVERAGE('7A'!$J104:$J134) + Calibration!$C$11</f>
        <v>406.64355722945567</v>
      </c>
      <c r="M105" s="3">
        <v>623.55725257029621</v>
      </c>
      <c r="N105" s="3">
        <v>584.67634173807278</v>
      </c>
      <c r="O105" s="3">
        <f t="shared" si="7"/>
        <v>1.2284623676815873</v>
      </c>
      <c r="Q105" s="3">
        <f>AVERAGE('8A'!$J104:$J134) + Calibration!$C$11</f>
        <v>415.94080050792888</v>
      </c>
      <c r="R105" s="3">
        <v>822.70429730369437</v>
      </c>
      <c r="S105" s="3">
        <v>583.18810944582344</v>
      </c>
      <c r="T105" s="3">
        <f t="shared" si="8"/>
        <v>2.3036519089999818</v>
      </c>
    </row>
    <row r="106" spans="1:20" x14ac:dyDescent="0.25">
      <c r="A106" s="3">
        <f t="shared" si="9"/>
        <v>11.083333333333343</v>
      </c>
      <c r="B106" s="3">
        <f>AVERAGE('5A'!$J261:$J291) + Calibration!$C$11</f>
        <v>399.94417023797843</v>
      </c>
      <c r="C106" s="3">
        <v>523.5544830079009</v>
      </c>
      <c r="D106" s="3">
        <v>562.14012416537071</v>
      </c>
      <c r="E106" s="3">
        <f t="shared" si="5"/>
        <v>0.70005085320497995</v>
      </c>
      <c r="G106" s="3">
        <f>AVERAGE('6A'!$J105:$J135) + Calibration!$C$11</f>
        <v>397.3648627915847</v>
      </c>
      <c r="H106" s="3">
        <v>646.74300256916445</v>
      </c>
      <c r="I106" s="3">
        <v>570.1482835694934</v>
      </c>
      <c r="J106" s="3">
        <f t="shared" si="6"/>
        <v>1.4123205063553932</v>
      </c>
      <c r="L106" s="3">
        <f>AVERAGE('7A'!$J105:$J135) + Calibration!$C$11</f>
        <v>406.627864470909</v>
      </c>
      <c r="M106" s="3">
        <v>624.80639040394612</v>
      </c>
      <c r="N106" s="3">
        <v>577.02253213011466</v>
      </c>
      <c r="O106" s="3">
        <f t="shared" si="7"/>
        <v>1.2356255704547658</v>
      </c>
      <c r="Q106" s="3">
        <f>AVERAGE('8A'!$J105:$J135) + Calibration!$C$11</f>
        <v>417.28324752410566</v>
      </c>
      <c r="R106" s="3">
        <v>832.4625767366208</v>
      </c>
      <c r="S106" s="3">
        <v>574.75474587738245</v>
      </c>
      <c r="T106" s="3">
        <f t="shared" si="8"/>
        <v>2.3513138761267998</v>
      </c>
    </row>
    <row r="107" spans="1:20" x14ac:dyDescent="0.25">
      <c r="A107" s="3">
        <f t="shared" si="9"/>
        <v>11.166666666666677</v>
      </c>
      <c r="B107" s="3">
        <f>AVERAGE('5A'!$J262:$J292) + Calibration!$C$11</f>
        <v>399.2437039876454</v>
      </c>
      <c r="C107" s="3">
        <v>519.72915940395842</v>
      </c>
      <c r="D107" s="3">
        <v>567.45530023929723</v>
      </c>
      <c r="E107" s="3">
        <f t="shared" si="5"/>
        <v>0.68235363193340293</v>
      </c>
      <c r="G107" s="3">
        <f>AVERAGE('6A'!$J106:$J136) + Calibration!$C$11</f>
        <v>398.19800560897221</v>
      </c>
      <c r="H107" s="3">
        <v>644.24496110057112</v>
      </c>
      <c r="I107" s="3">
        <v>569.01437272599185</v>
      </c>
      <c r="J107" s="3">
        <f t="shared" si="6"/>
        <v>1.3934547794647536</v>
      </c>
      <c r="L107" s="3">
        <f>AVERAGE('7A'!$J106:$J136) + Calibration!$C$11</f>
        <v>407.06868689801502</v>
      </c>
      <c r="M107" s="3">
        <v>618.95134467795447</v>
      </c>
      <c r="N107" s="3">
        <v>571.70739857731326</v>
      </c>
      <c r="O107" s="3">
        <f t="shared" si="7"/>
        <v>1.1999697439021246</v>
      </c>
      <c r="Q107" s="3">
        <f>AVERAGE('8A'!$J106:$J136) + Calibration!$C$11</f>
        <v>417.64560615847824</v>
      </c>
      <c r="R107" s="3">
        <v>834.96061820521459</v>
      </c>
      <c r="S107" s="3">
        <v>582.40854839848646</v>
      </c>
      <c r="T107" s="3">
        <f t="shared" si="8"/>
        <v>2.3634090367713214</v>
      </c>
    </row>
    <row r="108" spans="1:20" x14ac:dyDescent="0.25">
      <c r="A108" s="3">
        <f t="shared" si="9"/>
        <v>11.250000000000011</v>
      </c>
      <c r="B108" s="3">
        <f>AVERAGE('5A'!$J263:$J293) + Calibration!$C$11</f>
        <v>398.5646369535126</v>
      </c>
      <c r="C108" s="3">
        <v>521.44661658415339</v>
      </c>
      <c r="D108" s="3">
        <v>569.01437272599185</v>
      </c>
      <c r="E108" s="3">
        <f t="shared" si="5"/>
        <v>0.69592603364788808</v>
      </c>
      <c r="G108" s="3">
        <f>AVERAGE('6A'!$J107:$J137) + Calibration!$C$11</f>
        <v>397.95976100194542</v>
      </c>
      <c r="H108" s="3">
        <v>642.13709467682361</v>
      </c>
      <c r="I108" s="3">
        <v>567.45530023929723</v>
      </c>
      <c r="J108" s="3">
        <f t="shared" si="6"/>
        <v>1.3828664206244832</v>
      </c>
      <c r="L108" s="3">
        <f>AVERAGE('7A'!$J107:$J137) + Calibration!$C$11</f>
        <v>407.72350291373556</v>
      </c>
      <c r="M108" s="3">
        <v>619.34175392150678</v>
      </c>
      <c r="N108" s="3">
        <v>579.71552254716505</v>
      </c>
      <c r="O108" s="3">
        <f t="shared" si="7"/>
        <v>1.1984723107001387</v>
      </c>
      <c r="Q108" s="3">
        <f>AVERAGE('8A'!$J107:$J137) + Calibration!$C$11</f>
        <v>417.78398775657178</v>
      </c>
      <c r="R108" s="3">
        <v>834.96061820521459</v>
      </c>
      <c r="S108" s="3">
        <v>583.18810944582344</v>
      </c>
      <c r="T108" s="3">
        <f t="shared" si="8"/>
        <v>2.3626253306739704</v>
      </c>
    </row>
    <row r="109" spans="1:20" x14ac:dyDescent="0.25">
      <c r="A109" s="3">
        <f t="shared" si="9"/>
        <v>11.333333333333345</v>
      </c>
      <c r="B109" s="3">
        <f>AVERAGE('5A'!$J264:$J294) + Calibration!$C$11</f>
        <v>397.95546974578991</v>
      </c>
      <c r="C109" s="3">
        <v>526.05252447649514</v>
      </c>
      <c r="D109" s="3">
        <v>568.58917564852777</v>
      </c>
      <c r="E109" s="3">
        <f t="shared" si="5"/>
        <v>0.72546092998071654</v>
      </c>
      <c r="G109" s="3">
        <f>AVERAGE('6A'!$J108:$J138) + Calibration!$C$11</f>
        <v>398.05248951219761</v>
      </c>
      <c r="H109" s="3">
        <v>642.13709467682361</v>
      </c>
      <c r="I109" s="3">
        <v>562.49448104838939</v>
      </c>
      <c r="J109" s="3">
        <f t="shared" si="6"/>
        <v>1.3823412648242606</v>
      </c>
      <c r="L109" s="3">
        <f>AVERAGE('7A'!$J108:$J138) + Calibration!$C$11</f>
        <v>408.36405135870842</v>
      </c>
      <c r="M109" s="3">
        <v>616.84371245291345</v>
      </c>
      <c r="N109" s="3">
        <v>586.58977110778619</v>
      </c>
      <c r="O109" s="3">
        <f t="shared" si="7"/>
        <v>1.1806973168697923</v>
      </c>
      <c r="Q109" s="3">
        <f>AVERAGE('8A'!$J108:$J138) + Calibration!$C$11</f>
        <v>417.57570490545362</v>
      </c>
      <c r="R109" s="3">
        <v>832.4625767366208</v>
      </c>
      <c r="S109" s="3">
        <v>578.93596858668218</v>
      </c>
      <c r="T109" s="3">
        <f t="shared" si="8"/>
        <v>2.3496575819653263</v>
      </c>
    </row>
    <row r="110" spans="1:20" x14ac:dyDescent="0.25">
      <c r="A110" s="3">
        <f t="shared" si="9"/>
        <v>11.416666666666679</v>
      </c>
      <c r="B110" s="3">
        <f>AVERAGE('5A'!$J265:$J295) + Calibration!$C$11</f>
        <v>397.29209404358937</v>
      </c>
      <c r="C110" s="3">
        <v>529.87777001420204</v>
      </c>
      <c r="D110" s="3">
        <v>569.79392668647461</v>
      </c>
      <c r="E110" s="3">
        <f t="shared" si="5"/>
        <v>0.75088164980819516</v>
      </c>
      <c r="G110" s="3">
        <f>AVERAGE('6A'!$J109:$J139) + Calibration!$C$11</f>
        <v>398.24508103138334</v>
      </c>
      <c r="H110" s="3">
        <v>645.10368969066826</v>
      </c>
      <c r="I110" s="3">
        <v>570.50264753936631</v>
      </c>
      <c r="J110" s="3">
        <f t="shared" si="6"/>
        <v>1.3980514711146057</v>
      </c>
      <c r="L110" s="3">
        <f>AVERAGE('7A'!$J109:$J139) + Calibration!$C$11</f>
        <v>408.85052830027001</v>
      </c>
      <c r="M110" s="3">
        <v>624.41598116039381</v>
      </c>
      <c r="N110" s="3">
        <v>586.58977110778619</v>
      </c>
      <c r="O110" s="3">
        <f t="shared" si="7"/>
        <v>1.2208267725778863</v>
      </c>
      <c r="Q110" s="3">
        <f>AVERAGE('8A'!$J109:$J139) + Calibration!$C$11</f>
        <v>416.99792749466758</v>
      </c>
      <c r="R110" s="3">
        <v>834.10188961511699</v>
      </c>
      <c r="S110" s="3">
        <v>588.50324299862473</v>
      </c>
      <c r="T110" s="3">
        <f t="shared" si="8"/>
        <v>2.3622137830934102</v>
      </c>
    </row>
    <row r="111" spans="1:20" x14ac:dyDescent="0.25">
      <c r="A111" s="3">
        <f t="shared" si="9"/>
        <v>11.500000000000012</v>
      </c>
      <c r="B111" s="3">
        <f>AVERAGE('5A'!$J266:$J296) + Calibration!$C$11</f>
        <v>397.04529117669682</v>
      </c>
      <c r="C111" s="3">
        <v>533.23477427159946</v>
      </c>
      <c r="D111" s="3">
        <v>569.79392668647461</v>
      </c>
      <c r="E111" s="3">
        <f t="shared" si="5"/>
        <v>0.77129134051774939</v>
      </c>
      <c r="G111" s="3">
        <f>AVERAGE('6A'!$J110:$J140) + Calibration!$C$11</f>
        <v>399.01687800238295</v>
      </c>
      <c r="H111" s="3">
        <v>644.63513614541694</v>
      </c>
      <c r="I111" s="3">
        <v>568.23481167865486</v>
      </c>
      <c r="J111" s="3">
        <f t="shared" si="6"/>
        <v>1.3910269080525342</v>
      </c>
      <c r="L111" s="3">
        <f>AVERAGE('7A'!$J110:$J140) + Calibration!$C$11</f>
        <v>408.98891132497789</v>
      </c>
      <c r="M111" s="3">
        <v>629.49044259798598</v>
      </c>
      <c r="N111" s="3">
        <v>585.45589569855565</v>
      </c>
      <c r="O111" s="3">
        <f t="shared" si="7"/>
        <v>1.248781607631642</v>
      </c>
      <c r="Q111" s="3">
        <f>AVERAGE('8A'!$J110:$J140) + Calibration!$C$11</f>
        <v>416.90519470457195</v>
      </c>
      <c r="R111" s="3">
        <v>843.00144045794582</v>
      </c>
      <c r="S111" s="3">
        <v>575.53429983786521</v>
      </c>
      <c r="T111" s="3">
        <f t="shared" si="8"/>
        <v>2.4131404063534534</v>
      </c>
    </row>
    <row r="112" spans="1:20" x14ac:dyDescent="0.25">
      <c r="A112" s="3">
        <f t="shared" si="9"/>
        <v>11.583333333333346</v>
      </c>
      <c r="B112" s="3">
        <f>AVERAGE('5A'!$J267:$J297) + Calibration!$C$11</f>
        <v>397.09236945233681</v>
      </c>
      <c r="C112" s="3">
        <v>537.91859226693327</v>
      </c>
      <c r="D112" s="3">
        <v>568.23481167865486</v>
      </c>
      <c r="E112" s="3">
        <f t="shared" si="5"/>
        <v>0.79755090999964862</v>
      </c>
      <c r="G112" s="3">
        <f>AVERAGE('6A'!$J111:$J141) + Calibration!$C$11</f>
        <v>399.13956684192982</v>
      </c>
      <c r="H112" s="3">
        <v>644.63513614541694</v>
      </c>
      <c r="I112" s="3">
        <v>564.4079104181028</v>
      </c>
      <c r="J112" s="3">
        <f t="shared" si="6"/>
        <v>1.3903320758425115</v>
      </c>
      <c r="L112" s="3">
        <f>AVERAGE('7A'!$J111:$J141) + Calibration!$C$11</f>
        <v>408.88191381736334</v>
      </c>
      <c r="M112" s="3">
        <v>634.5646698368721</v>
      </c>
      <c r="N112" s="3">
        <v>578.15640753934531</v>
      </c>
      <c r="O112" s="3">
        <f t="shared" si="7"/>
        <v>1.2781247969105638</v>
      </c>
      <c r="Q112" s="3">
        <f>AVERAGE('8A'!$J111:$J141) + Calibration!$C$11</f>
        <v>416.13339488034359</v>
      </c>
      <c r="R112" s="3">
        <v>848.07590189553889</v>
      </c>
      <c r="S112" s="3">
        <v>581.62899443800359</v>
      </c>
      <c r="T112" s="3">
        <f t="shared" si="8"/>
        <v>2.44624994303115</v>
      </c>
    </row>
    <row r="113" spans="1:20" x14ac:dyDescent="0.25">
      <c r="A113" s="3">
        <f t="shared" si="9"/>
        <v>11.66666666666668</v>
      </c>
      <c r="B113" s="3">
        <f>AVERAGE('5A'!$J268:$J298) + Calibration!$C$11</f>
        <v>396.45181815413525</v>
      </c>
      <c r="C113" s="3">
        <v>540.88518728077838</v>
      </c>
      <c r="D113" s="3">
        <v>560.58105167867598</v>
      </c>
      <c r="E113" s="3">
        <f t="shared" si="5"/>
        <v>0.817979511762704</v>
      </c>
      <c r="G113" s="3">
        <f>AVERAGE('6A'!$J112:$J142) + Calibration!$C$11</f>
        <v>400.18812843573079</v>
      </c>
      <c r="H113" s="3">
        <v>642.13709467682361</v>
      </c>
      <c r="I113" s="3">
        <v>568.23481167865486</v>
      </c>
      <c r="J113" s="3">
        <f t="shared" si="6"/>
        <v>1.3702463528621822</v>
      </c>
      <c r="L113" s="3">
        <f>AVERAGE('7A'!$J112:$J142) + Calibration!$C$11</f>
        <v>408.56663345863075</v>
      </c>
      <c r="M113" s="3">
        <v>634.5646698368721</v>
      </c>
      <c r="N113" s="3">
        <v>575.8886212866131</v>
      </c>
      <c r="O113" s="3">
        <f t="shared" si="7"/>
        <v>1.2799103460219905</v>
      </c>
      <c r="Q113" s="3">
        <f>AVERAGE('8A'!$J112:$J142) + Calibration!$C$11</f>
        <v>415.84807199767664</v>
      </c>
      <c r="R113" s="3">
        <v>845.10930688169333</v>
      </c>
      <c r="S113" s="3">
        <v>583.18810944582344</v>
      </c>
      <c r="T113" s="3">
        <f t="shared" si="8"/>
        <v>2.4310649086999123</v>
      </c>
    </row>
    <row r="114" spans="1:20" x14ac:dyDescent="0.25">
      <c r="A114" s="3">
        <f t="shared" si="9"/>
        <v>11.750000000000014</v>
      </c>
      <c r="B114" s="3">
        <f>AVERAGE('5A'!$J269:$J299) + Calibration!$C$11</f>
        <v>395.65006085384113</v>
      </c>
      <c r="C114" s="3">
        <v>547.59896159686718</v>
      </c>
      <c r="D114" s="3">
        <v>562.84883793140818</v>
      </c>
      <c r="E114" s="3">
        <f t="shared" si="5"/>
        <v>0.86054274295629152</v>
      </c>
      <c r="G114" s="3">
        <f>AVERAGE('6A'!$J113:$J143) + Calibration!$C$11</f>
        <v>401.38362988749083</v>
      </c>
      <c r="H114" s="3">
        <v>640.0292282530761</v>
      </c>
      <c r="I114" s="3">
        <v>564.05359605620924</v>
      </c>
      <c r="J114" s="3">
        <f t="shared" si="6"/>
        <v>1.3515381605772609</v>
      </c>
      <c r="L114" s="3">
        <f>AVERAGE('7A'!$J113:$J143) + Calibration!$C$11</f>
        <v>408.3740376596017</v>
      </c>
      <c r="M114" s="3">
        <v>631.59807482302745</v>
      </c>
      <c r="N114" s="3">
        <v>582.76286984723424</v>
      </c>
      <c r="O114" s="3">
        <f t="shared" si="7"/>
        <v>1.2642001639699787</v>
      </c>
      <c r="Q114" s="3">
        <f>AVERAGE('8A'!$J113:$J143) + Calibration!$C$11</f>
        <v>415.48571336330411</v>
      </c>
      <c r="R114" s="3">
        <v>850.1836902530506</v>
      </c>
      <c r="S114" s="3">
        <v>581.27463755498491</v>
      </c>
      <c r="T114" s="3">
        <f t="shared" si="8"/>
        <v>2.4618551865859541</v>
      </c>
    </row>
    <row r="115" spans="1:20" x14ac:dyDescent="0.25">
      <c r="A115" s="3">
        <f t="shared" si="9"/>
        <v>11.833333333333348</v>
      </c>
      <c r="B115" s="3">
        <f>AVERAGE('5A'!$J270:$J300) + Calibration!$C$11</f>
        <v>394.67853643836025</v>
      </c>
      <c r="C115" s="3">
        <v>549.70659382190865</v>
      </c>
      <c r="D115" s="3">
        <v>561.36056311803372</v>
      </c>
      <c r="E115" s="3">
        <f t="shared" si="5"/>
        <v>0.87798114421138451</v>
      </c>
      <c r="G115" s="3">
        <f>AVERAGE('6A'!$J114:$J144) + Calibration!$C$11</f>
        <v>401.3137286344662</v>
      </c>
      <c r="H115" s="3">
        <v>641.74668543327084</v>
      </c>
      <c r="I115" s="3">
        <v>564.05359605620924</v>
      </c>
      <c r="J115" s="3">
        <f t="shared" si="6"/>
        <v>1.3616606314950983</v>
      </c>
      <c r="L115" s="3">
        <f>AVERAGE('7A'!$J114:$J144) + Calibration!$C$11</f>
        <v>408.5138444454941</v>
      </c>
      <c r="M115" s="3">
        <v>626.91425682769363</v>
      </c>
      <c r="N115" s="3">
        <v>579.71552254716505</v>
      </c>
      <c r="O115" s="3">
        <f t="shared" si="7"/>
        <v>1.2368821953638856</v>
      </c>
      <c r="Q115" s="3">
        <f>AVERAGE('8A'!$J114:$J144) + Calibration!$C$11</f>
        <v>415.1076576905416</v>
      </c>
      <c r="R115" s="3">
        <v>851.82300313154678</v>
      </c>
      <c r="S115" s="3">
        <v>578.93596858668218</v>
      </c>
      <c r="T115" s="3">
        <f t="shared" si="8"/>
        <v>2.4732802897500101</v>
      </c>
    </row>
    <row r="116" spans="1:20" x14ac:dyDescent="0.25">
      <c r="A116" s="3">
        <f t="shared" si="9"/>
        <v>11.916666666666682</v>
      </c>
      <c r="B116" s="3">
        <f>AVERAGE('5A'!$J271:$J301) + Calibration!$C$11</f>
        <v>393.93812498445402</v>
      </c>
      <c r="C116" s="3">
        <v>550.17514736715998</v>
      </c>
      <c r="D116" s="3">
        <v>569.36872960901064</v>
      </c>
      <c r="E116" s="3">
        <f t="shared" si="5"/>
        <v>0.88482795949879911</v>
      </c>
      <c r="G116" s="3">
        <f>AVERAGE('6A'!$J115:$J145) + Calibration!$C$11</f>
        <v>401.46780013787753</v>
      </c>
      <c r="H116" s="3">
        <v>644.63513614541694</v>
      </c>
      <c r="I116" s="3">
        <v>573.97519191689958</v>
      </c>
      <c r="J116" s="3">
        <f t="shared" si="6"/>
        <v>1.3771464308201407</v>
      </c>
      <c r="L116" s="3">
        <f>AVERAGE('7A'!$J115:$J145) + Calibration!$C$11</f>
        <v>408.72213157645541</v>
      </c>
      <c r="M116" s="3">
        <v>623.94766181384853</v>
      </c>
      <c r="N116" s="3">
        <v>577.80209317745164</v>
      </c>
      <c r="O116" s="3">
        <f t="shared" si="7"/>
        <v>1.2189016652245119</v>
      </c>
      <c r="Q116" s="3">
        <f>AVERAGE('8A'!$J115:$J145) + Calibration!$C$11</f>
        <v>414.46853728659653</v>
      </c>
      <c r="R116" s="3">
        <v>857.75595896053051</v>
      </c>
      <c r="S116" s="3">
        <v>577.02253213011466</v>
      </c>
      <c r="T116" s="3">
        <f t="shared" si="8"/>
        <v>2.5105003846684126</v>
      </c>
    </row>
    <row r="117" spans="1:20" x14ac:dyDescent="0.25">
      <c r="A117" s="3">
        <f t="shared" si="9"/>
        <v>12.000000000000016</v>
      </c>
      <c r="B117" s="3">
        <f>AVERAGE('5A'!$J272:$J302) + Calibration!$C$11</f>
        <v>393.87678199129499</v>
      </c>
      <c r="C117" s="3">
        <v>550.95573165555857</v>
      </c>
      <c r="D117" s="3">
        <v>569.36872960901064</v>
      </c>
      <c r="E117" s="3">
        <f t="shared" si="5"/>
        <v>0.88959610463639782</v>
      </c>
      <c r="G117" s="3">
        <f>AVERAGE('6A'!$J116:$J146) + Calibration!$C$11</f>
        <v>401.49062739510532</v>
      </c>
      <c r="H117" s="3">
        <v>649.70959758300955</v>
      </c>
      <c r="I117" s="3">
        <v>565.54182834845869</v>
      </c>
      <c r="J117" s="3">
        <f t="shared" si="6"/>
        <v>1.405755700862408</v>
      </c>
      <c r="L117" s="3">
        <f>AVERAGE('7A'!$J116:$J146) + Calibration!$C$11</f>
        <v>407.83477598474684</v>
      </c>
      <c r="M117" s="3">
        <v>626.13343834058855</v>
      </c>
      <c r="N117" s="3">
        <v>587.72368903814197</v>
      </c>
      <c r="O117" s="3">
        <f t="shared" si="7"/>
        <v>1.2363059473861135</v>
      </c>
      <c r="Q117" s="3">
        <f>AVERAGE('8A'!$J116:$J146) + Calibration!$C$11</f>
        <v>414.22886749177064</v>
      </c>
      <c r="R117" s="3">
        <v>860.3321447308233</v>
      </c>
      <c r="S117" s="3">
        <v>578.5816471379344</v>
      </c>
      <c r="T117" s="3">
        <f t="shared" si="8"/>
        <v>2.5264476146906554</v>
      </c>
    </row>
    <row r="118" spans="1:20" x14ac:dyDescent="0.25">
      <c r="A118" s="3">
        <f t="shared" si="9"/>
        <v>12.08333333333335</v>
      </c>
      <c r="B118" s="3">
        <f>AVERAGE('5A'!$J273:$J303) + Calibration!$C$11</f>
        <v>394.0080290907074</v>
      </c>
      <c r="C118" s="3">
        <v>552.67318883575376</v>
      </c>
      <c r="D118" s="3">
        <v>571.70739857731326</v>
      </c>
      <c r="E118" s="3">
        <f t="shared" si="5"/>
        <v>0.89857939814590604</v>
      </c>
      <c r="G118" s="3">
        <f>AVERAGE('6A'!$J117:$J147) + Calibration!$C$11</f>
        <v>401.62900899319879</v>
      </c>
      <c r="H118" s="3">
        <v>652.67595839814817</v>
      </c>
      <c r="I118" s="3">
        <v>565.54182834845869</v>
      </c>
      <c r="J118" s="3">
        <f t="shared" si="6"/>
        <v>1.4217715916030398</v>
      </c>
      <c r="L118" s="3">
        <f>AVERAGE('7A'!$J117:$J147) + Calibration!$C$11</f>
        <v>407.07011065919943</v>
      </c>
      <c r="M118" s="3">
        <v>626.52384758414132</v>
      </c>
      <c r="N118" s="3">
        <v>585.81021714730343</v>
      </c>
      <c r="O118" s="3">
        <f t="shared" si="7"/>
        <v>1.2428475612652001</v>
      </c>
      <c r="Q118" s="3">
        <f>AVERAGE('8A'!$J117:$J147) + Calibration!$C$11</f>
        <v>413.93498492262376</v>
      </c>
      <c r="R118" s="3">
        <v>862.44001115457081</v>
      </c>
      <c r="S118" s="3">
        <v>581.62899443800359</v>
      </c>
      <c r="T118" s="3">
        <f t="shared" si="8"/>
        <v>2.5400496062557885</v>
      </c>
    </row>
    <row r="119" spans="1:20" x14ac:dyDescent="0.25">
      <c r="A119" s="3">
        <f t="shared" si="9"/>
        <v>12.166666666666684</v>
      </c>
      <c r="B119" s="3">
        <f>AVERAGE('5A'!$J274:$J304) + Calibration!$C$11</f>
        <v>394.85543662561378</v>
      </c>
      <c r="C119" s="3">
        <v>553.06352001307073</v>
      </c>
      <c r="D119" s="3">
        <v>573.19563086956259</v>
      </c>
      <c r="E119" s="3">
        <f t="shared" si="5"/>
        <v>0.89599080592459301</v>
      </c>
      <c r="G119" s="3">
        <f>AVERAGE('6A'!$J118:$J148) + Calibration!$C$11</f>
        <v>401.04266904270389</v>
      </c>
      <c r="H119" s="3">
        <v>650.17791692955484</v>
      </c>
      <c r="I119" s="3">
        <v>571.28215897872406</v>
      </c>
      <c r="J119" s="3">
        <f t="shared" si="6"/>
        <v>1.4109449198729145</v>
      </c>
      <c r="L119" s="3">
        <f>AVERAGE('7A'!$J118:$J148) + Calibration!$C$11</f>
        <v>406.12854229316974</v>
      </c>
      <c r="M119" s="3">
        <v>626.13343834058855</v>
      </c>
      <c r="N119" s="3">
        <v>584.32197776819987</v>
      </c>
      <c r="O119" s="3">
        <f t="shared" si="7"/>
        <v>1.2459689789308916</v>
      </c>
      <c r="Q119" s="3">
        <f>AVERAGE('8A'!$J118:$J148) + Calibration!$C$11</f>
        <v>414.15896481213179</v>
      </c>
      <c r="R119" s="3">
        <v>858.22451250578183</v>
      </c>
      <c r="S119" s="3">
        <v>580.84944047752083</v>
      </c>
      <c r="T119" s="3">
        <f t="shared" si="8"/>
        <v>2.5149071996970029</v>
      </c>
    </row>
    <row r="120" spans="1:20" x14ac:dyDescent="0.25">
      <c r="A120" s="3">
        <f t="shared" si="9"/>
        <v>12.250000000000018</v>
      </c>
      <c r="B120" s="3">
        <f>AVERAGE('5A'!$J275:$J305) + Calibration!$C$11</f>
        <v>394.94103491702828</v>
      </c>
      <c r="C120" s="3">
        <v>550.95573165555857</v>
      </c>
      <c r="D120" s="3">
        <v>575.109060239276</v>
      </c>
      <c r="E120" s="3">
        <f t="shared" si="5"/>
        <v>0.88356884726611495</v>
      </c>
      <c r="G120" s="3">
        <f>AVERAGE('6A'!$J119:$J149) + Calibration!$C$11</f>
        <v>400.4720218507556</v>
      </c>
      <c r="H120" s="3">
        <v>647.21132191570973</v>
      </c>
      <c r="I120" s="3">
        <v>568.23481167865486</v>
      </c>
      <c r="J120" s="3">
        <f t="shared" si="6"/>
        <v>1.3973757824816402</v>
      </c>
      <c r="L120" s="3">
        <f>AVERAGE('7A'!$J119:$J149) + Calibration!$C$11</f>
        <v>405.7890094894106</v>
      </c>
      <c r="M120" s="3">
        <v>629.02188905273465</v>
      </c>
      <c r="N120" s="3">
        <v>586.58977110778619</v>
      </c>
      <c r="O120" s="3">
        <f t="shared" si="7"/>
        <v>1.2642502417462942</v>
      </c>
      <c r="Q120" s="3">
        <f>AVERAGE('8A'!$J119:$J149) + Calibration!$C$11</f>
        <v>414.1660993108128</v>
      </c>
      <c r="R120" s="3">
        <v>850.1836902530506</v>
      </c>
      <c r="S120" s="3">
        <v>577.44772920757862</v>
      </c>
      <c r="T120" s="3">
        <f t="shared" si="8"/>
        <v>2.4693286483275108</v>
      </c>
    </row>
    <row r="121" spans="1:20" x14ac:dyDescent="0.25">
      <c r="A121" s="3">
        <f t="shared" si="9"/>
        <v>12.333333333333352</v>
      </c>
      <c r="B121" s="3">
        <f>AVERAGE('5A'!$J276:$J306) + Calibration!$C$11</f>
        <v>395.34333875497424</v>
      </c>
      <c r="C121" s="3">
        <v>550.56532241200625</v>
      </c>
      <c r="D121" s="3">
        <v>564.4079104181028</v>
      </c>
      <c r="E121" s="3">
        <f t="shared" si="5"/>
        <v>0.87907942031933151</v>
      </c>
      <c r="G121" s="3">
        <f>AVERAGE('6A'!$J120:$J150) + Calibration!$C$11</f>
        <v>400.51909727316684</v>
      </c>
      <c r="H121" s="3">
        <v>646.74300256916445</v>
      </c>
      <c r="I121" s="3">
        <v>570.9278446168305</v>
      </c>
      <c r="J121" s="3">
        <f t="shared" si="6"/>
        <v>1.3944569115584919</v>
      </c>
      <c r="L121" s="3">
        <f>AVERAGE('7A'!$J120:$J150) + Calibration!$C$11</f>
        <v>405.88887249834397</v>
      </c>
      <c r="M121" s="3">
        <v>634.09627242409192</v>
      </c>
      <c r="N121" s="3">
        <v>587.72368903814197</v>
      </c>
      <c r="O121" s="3">
        <f t="shared" si="7"/>
        <v>1.2924227877577446</v>
      </c>
      <c r="Q121" s="3">
        <f>AVERAGE('8A'!$J120:$J150) + Calibration!$C$11</f>
        <v>413.93498777585256</v>
      </c>
      <c r="R121" s="3">
        <v>845.10930688169333</v>
      </c>
      <c r="S121" s="3">
        <v>581.27463755498491</v>
      </c>
      <c r="T121" s="3">
        <f t="shared" si="8"/>
        <v>2.4418994111918986</v>
      </c>
    </row>
    <row r="122" spans="1:20" x14ac:dyDescent="0.25">
      <c r="A122" s="3">
        <f t="shared" si="9"/>
        <v>12.416666666666686</v>
      </c>
      <c r="B122" s="3">
        <f>AVERAGE('5A'!$J277:$J307) + Calibration!$C$11</f>
        <v>395.36616458558763</v>
      </c>
      <c r="C122" s="3">
        <v>550.56532241200625</v>
      </c>
      <c r="D122" s="3">
        <v>572.06171293920681</v>
      </c>
      <c r="E122" s="3">
        <f t="shared" si="5"/>
        <v>0.87895014921048997</v>
      </c>
      <c r="G122" s="3">
        <f>AVERAGE('6A'!$J121:$J151) + Calibration!$C$11</f>
        <v>400.24946572243215</v>
      </c>
      <c r="H122" s="3">
        <v>645.10368969066826</v>
      </c>
      <c r="I122" s="3">
        <v>576.24297816963178</v>
      </c>
      <c r="J122" s="3">
        <f t="shared" si="6"/>
        <v>1.386699900346142</v>
      </c>
      <c r="L122" s="3">
        <f>AVERAGE('7A'!$J121:$J151) + Calibration!$C$11</f>
        <v>405.43378107387582</v>
      </c>
      <c r="M122" s="3">
        <v>639.56090890653081</v>
      </c>
      <c r="N122" s="3">
        <v>585.45589569855565</v>
      </c>
      <c r="O122" s="3">
        <f t="shared" si="7"/>
        <v>1.3259483931793981</v>
      </c>
      <c r="Q122" s="3">
        <f>AVERAGE('8A'!$J121:$J151) + Calibration!$C$11</f>
        <v>412.87929168337052</v>
      </c>
      <c r="R122" s="3">
        <v>845.10930688169333</v>
      </c>
      <c r="S122" s="3">
        <v>583.8967806907358</v>
      </c>
      <c r="T122" s="3">
        <f t="shared" si="8"/>
        <v>2.4478782080552541</v>
      </c>
    </row>
    <row r="123" spans="1:20" x14ac:dyDescent="0.25">
      <c r="A123" s="3">
        <f t="shared" si="9"/>
        <v>12.50000000000002</v>
      </c>
      <c r="B123" s="3">
        <f>AVERAGE('5A'!$J278:$J308) + Calibration!$C$11</f>
        <v>395.25774331678861</v>
      </c>
      <c r="C123" s="3">
        <v>550.56532241200625</v>
      </c>
      <c r="D123" s="3">
        <v>572.06171293920681</v>
      </c>
      <c r="E123" s="3">
        <f t="shared" si="5"/>
        <v>0.87956417889804195</v>
      </c>
      <c r="G123" s="3">
        <f>AVERAGE('6A'!$J122:$J152) + Calibration!$C$11</f>
        <v>400.34219423268456</v>
      </c>
      <c r="H123" s="3">
        <v>638.78016848566108</v>
      </c>
      <c r="I123" s="3">
        <v>572.06171293920681</v>
      </c>
      <c r="J123" s="3">
        <f t="shared" si="6"/>
        <v>1.350362308547437</v>
      </c>
      <c r="L123" s="3">
        <f>AVERAGE('7A'!$J122:$J152) + Calibration!$C$11</f>
        <v>404.82461386615307</v>
      </c>
      <c r="M123" s="3">
        <v>644.63513614541694</v>
      </c>
      <c r="N123" s="3">
        <v>585.45589569855565</v>
      </c>
      <c r="O123" s="3">
        <f t="shared" si="7"/>
        <v>1.3581355549322731</v>
      </c>
      <c r="Q123" s="3">
        <f>AVERAGE('8A'!$J122:$J152) + Calibration!$C$11</f>
        <v>413.14178873542403</v>
      </c>
      <c r="R123" s="3">
        <v>847.21709523920549</v>
      </c>
      <c r="S123" s="3">
        <v>583.8967806907358</v>
      </c>
      <c r="T123" s="3">
        <f t="shared" si="8"/>
        <v>2.4583287742244582</v>
      </c>
    </row>
    <row r="124" spans="1:20" x14ac:dyDescent="0.25">
      <c r="A124" s="3">
        <f t="shared" si="9"/>
        <v>12.583333333333353</v>
      </c>
      <c r="B124" s="3">
        <f>AVERAGE('5A'!$J279:$J309) + Calibration!$C$11</f>
        <v>394.37895026478878</v>
      </c>
      <c r="C124" s="3">
        <v>550.95573165555857</v>
      </c>
      <c r="D124" s="3">
        <v>565.54182834845869</v>
      </c>
      <c r="E124" s="3">
        <f t="shared" si="5"/>
        <v>0.88675214024188864</v>
      </c>
      <c r="G124" s="3">
        <f>AVERAGE('6A'!$J123:$J153) + Calibration!$C$11</f>
        <v>399.77868153941733</v>
      </c>
      <c r="H124" s="3">
        <v>636.67253626061961</v>
      </c>
      <c r="I124" s="3">
        <v>562.84883793140818</v>
      </c>
      <c r="J124" s="3">
        <f t="shared" si="6"/>
        <v>1.3416173893619234</v>
      </c>
      <c r="L124" s="3">
        <f>AVERAGE('7A'!$J123:$J153) + Calibration!$C$11</f>
        <v>405.03290242372879</v>
      </c>
      <c r="M124" s="3">
        <v>646.74300256916445</v>
      </c>
      <c r="N124" s="3">
        <v>580.06987943018385</v>
      </c>
      <c r="O124" s="3">
        <f t="shared" si="7"/>
        <v>1.3688935659440085</v>
      </c>
      <c r="Q124" s="3">
        <f>AVERAGE('8A'!$J123:$J153) + Calibration!$C$11</f>
        <v>413.3272500357719</v>
      </c>
      <c r="R124" s="3">
        <v>857.75595896053051</v>
      </c>
      <c r="S124" s="3">
        <v>584.32197776819987</v>
      </c>
      <c r="T124" s="3">
        <f t="shared" si="8"/>
        <v>2.5169639158721471</v>
      </c>
    </row>
    <row r="125" spans="1:20" x14ac:dyDescent="0.25">
      <c r="A125" s="3">
        <f t="shared" si="9"/>
        <v>12.666666666666687</v>
      </c>
      <c r="B125" s="3">
        <f>AVERAGE('5A'!$J280:$J310) + Calibration!$C$11</f>
        <v>394.79552167348254</v>
      </c>
      <c r="C125" s="3">
        <v>550.56532241200625</v>
      </c>
      <c r="D125" s="3">
        <v>566.67573919196013</v>
      </c>
      <c r="E125" s="3">
        <f t="shared" si="5"/>
        <v>0.88218191077263486</v>
      </c>
      <c r="G125" s="3">
        <f>AVERAGE('6A'!$J124:$J154) + Calibration!$C$11</f>
        <v>399.43201566359141</v>
      </c>
      <c r="H125" s="3">
        <v>631.59807482302745</v>
      </c>
      <c r="I125" s="3">
        <v>569.79392668647461</v>
      </c>
      <c r="J125" s="3">
        <f t="shared" si="6"/>
        <v>1.3148421370174563</v>
      </c>
      <c r="L125" s="3">
        <f>AVERAGE('7A'!$J124:$J154) + Calibration!$C$11</f>
        <v>405.38813226587797</v>
      </c>
      <c r="M125" s="3">
        <v>649.70959758300955</v>
      </c>
      <c r="N125" s="3">
        <v>583.54242380771711</v>
      </c>
      <c r="O125" s="3">
        <f t="shared" si="7"/>
        <v>1.3836826913455285</v>
      </c>
      <c r="Q125" s="3">
        <f>AVERAGE('8A'!$J124:$J154) + Calibration!$C$11</f>
        <v>413.72812868591893</v>
      </c>
      <c r="R125" s="3">
        <v>865.32846186671736</v>
      </c>
      <c r="S125" s="3">
        <v>591.19622632882101</v>
      </c>
      <c r="T125" s="3">
        <f t="shared" si="8"/>
        <v>2.5575794726716103</v>
      </c>
    </row>
    <row r="126" spans="1:20" x14ac:dyDescent="0.25">
      <c r="A126" s="3">
        <f t="shared" si="9"/>
        <v>12.750000000000021</v>
      </c>
      <c r="B126" s="3">
        <f>AVERAGE('5A'!$J281:$J311) + Calibration!$C$11</f>
        <v>394.15497465512408</v>
      </c>
      <c r="C126" s="3">
        <v>547.98913664171346</v>
      </c>
      <c r="D126" s="3">
        <v>567.88049731676119</v>
      </c>
      <c r="E126" s="3">
        <f t="shared" si="5"/>
        <v>0.87121967364675346</v>
      </c>
      <c r="G126" s="3">
        <f>AVERAGE('6A'!$J125:$J155) + Calibration!$C$11</f>
        <v>398.80002547848414</v>
      </c>
      <c r="H126" s="3">
        <v>624.41598116039381</v>
      </c>
      <c r="I126" s="3">
        <v>564.05359605620924</v>
      </c>
      <c r="J126" s="3">
        <f t="shared" si="6"/>
        <v>1.2777464819279161</v>
      </c>
      <c r="L126" s="3">
        <f>AVERAGE('7A'!$J125:$J155) + Calibration!$C$11</f>
        <v>405.75762682554608</v>
      </c>
      <c r="M126" s="3">
        <v>652.67595839814817</v>
      </c>
      <c r="N126" s="3">
        <v>585.45589569855565</v>
      </c>
      <c r="O126" s="3">
        <f t="shared" si="7"/>
        <v>1.3983897040296975</v>
      </c>
      <c r="Q126" s="3">
        <f>AVERAGE('8A'!$J125:$J155) + Calibration!$C$11</f>
        <v>415.10053317816124</v>
      </c>
      <c r="R126" s="3">
        <v>865.79678121326219</v>
      </c>
      <c r="S126" s="3">
        <v>590.41667236833825</v>
      </c>
      <c r="T126" s="3">
        <f t="shared" si="8"/>
        <v>2.5524593045931305</v>
      </c>
    </row>
    <row r="127" spans="1:20" x14ac:dyDescent="0.25">
      <c r="A127" s="3">
        <f t="shared" si="9"/>
        <v>12.833333333333355</v>
      </c>
      <c r="B127" s="3">
        <f>AVERAGE('5A'!$J282:$J312) + Calibration!$C$11</f>
        <v>393.94811556519062</v>
      </c>
      <c r="C127" s="3">
        <v>542.52450015927502</v>
      </c>
      <c r="D127" s="3">
        <v>556.75415041812403</v>
      </c>
      <c r="E127" s="3">
        <f t="shared" si="5"/>
        <v>0.84144293846094487</v>
      </c>
      <c r="G127" s="3">
        <f>AVERAGE('6A'!$J126:$J156) + Calibration!$C$11</f>
        <v>399.68595302916498</v>
      </c>
      <c r="H127" s="3">
        <v>617.23388749775972</v>
      </c>
      <c r="I127" s="3">
        <v>564.7622673011216</v>
      </c>
      <c r="J127" s="3">
        <f t="shared" si="6"/>
        <v>1.2320542981004248</v>
      </c>
      <c r="L127" s="3">
        <f>AVERAGE('7A'!$J126:$J156) + Calibration!$C$11</f>
        <v>405.85035818902725</v>
      </c>
      <c r="M127" s="3">
        <v>655.17423406544845</v>
      </c>
      <c r="N127" s="3">
        <v>572.84127398654391</v>
      </c>
      <c r="O127" s="3">
        <f t="shared" si="7"/>
        <v>1.4120131898422883</v>
      </c>
      <c r="Q127" s="3">
        <f>AVERAGE('8A'!$J126:$J156) + Calibration!$C$11</f>
        <v>414.72248178524194</v>
      </c>
      <c r="R127" s="3">
        <v>868.29505688056202</v>
      </c>
      <c r="S127" s="3">
        <v>587.01501070637539</v>
      </c>
      <c r="T127" s="3">
        <f t="shared" si="8"/>
        <v>2.5687490070255712</v>
      </c>
    </row>
    <row r="128" spans="1:20" x14ac:dyDescent="0.25">
      <c r="A128" s="3">
        <f t="shared" si="9"/>
        <v>12.916666666666689</v>
      </c>
      <c r="B128" s="3">
        <f>AVERAGE('5A'!$J283:$J313) + Calibration!$C$11</f>
        <v>394.7270470348713</v>
      </c>
      <c r="C128" s="3">
        <v>535.34240649664093</v>
      </c>
      <c r="D128" s="3">
        <v>561.36056311803372</v>
      </c>
      <c r="E128" s="3">
        <f t="shared" si="5"/>
        <v>0.79635671295614752</v>
      </c>
      <c r="G128" s="3">
        <f>AVERAGE('6A'!$J127:$J157) + Calibration!$C$11</f>
        <v>400.95849023263065</v>
      </c>
      <c r="H128" s="3">
        <v>611.300931668776</v>
      </c>
      <c r="I128" s="3">
        <v>566.67573919196013</v>
      </c>
      <c r="J128" s="3">
        <f t="shared" si="6"/>
        <v>1.191246929911675</v>
      </c>
      <c r="L128" s="3">
        <f>AVERAGE('7A'!$J127:$J157) + Calibration!$C$11</f>
        <v>406.02725694966637</v>
      </c>
      <c r="M128" s="3">
        <v>659.46787701593644</v>
      </c>
      <c r="N128" s="3">
        <v>581.62899443800359</v>
      </c>
      <c r="O128" s="3">
        <f t="shared" si="7"/>
        <v>1.4353278325929666</v>
      </c>
      <c r="Q128" s="3">
        <f>AVERAGE('8A'!$J127:$J157) + Calibration!$C$11</f>
        <v>414.72961200407985</v>
      </c>
      <c r="R128" s="3">
        <v>870.40268910560349</v>
      </c>
      <c r="S128" s="3">
        <v>583.54242380771711</v>
      </c>
      <c r="T128" s="3">
        <f t="shared" si="8"/>
        <v>2.5806449256479804</v>
      </c>
    </row>
    <row r="129" spans="1:20" x14ac:dyDescent="0.25">
      <c r="A129" s="3">
        <f t="shared" si="9"/>
        <v>13.000000000000023</v>
      </c>
      <c r="B129" s="3">
        <f>AVERAGE('5A'!$J284:$J314) + Calibration!$C$11</f>
        <v>394.38037687920206</v>
      </c>
      <c r="C129" s="3">
        <v>525.2719401880961</v>
      </c>
      <c r="D129" s="3">
        <v>569.01437272599185</v>
      </c>
      <c r="E129" s="3">
        <f t="shared" si="5"/>
        <v>0.7412872641320668</v>
      </c>
      <c r="G129" s="3">
        <f>AVERAGE('6A'!$J128:$J158) + Calibration!$C$11</f>
        <v>401.46779015157671</v>
      </c>
      <c r="H129" s="3">
        <v>606.69510184267006</v>
      </c>
      <c r="I129" s="3">
        <v>580.06987943018385</v>
      </c>
      <c r="J129" s="3">
        <f t="shared" si="6"/>
        <v>1.1622780610362851</v>
      </c>
      <c r="L129" s="3">
        <f>AVERAGE('7A'!$J128:$J158) + Calibration!$C$11</f>
        <v>405.8417956493185</v>
      </c>
      <c r="M129" s="3">
        <v>664.93243543213953</v>
      </c>
      <c r="N129" s="3">
        <v>579.71552254716505</v>
      </c>
      <c r="O129" s="3">
        <f t="shared" si="7"/>
        <v>1.4673259809235069</v>
      </c>
      <c r="Q129" s="3">
        <f>AVERAGE('8A'!$J128:$J158) + Calibration!$C$11</f>
        <v>415.33164043327821</v>
      </c>
      <c r="R129" s="3">
        <v>870.01251406075721</v>
      </c>
      <c r="S129" s="3">
        <v>585.10153881553686</v>
      </c>
      <c r="T129" s="3">
        <f t="shared" si="8"/>
        <v>2.5750257109320471</v>
      </c>
    </row>
    <row r="130" spans="1:20" x14ac:dyDescent="0.25">
      <c r="A130" s="3">
        <f t="shared" si="9"/>
        <v>13.083333333333357</v>
      </c>
      <c r="B130" s="3">
        <f>AVERAGE('5A'!$J285:$J315) + Calibration!$C$11</f>
        <v>394.20205007753532</v>
      </c>
      <c r="C130" s="3">
        <v>526.05252447649514</v>
      </c>
      <c r="D130" s="3">
        <v>567.88049731676119</v>
      </c>
      <c r="E130" s="3">
        <f t="shared" si="5"/>
        <v>0.74671793178192336</v>
      </c>
      <c r="G130" s="3">
        <f>AVERAGE('6A'!$J129:$J159) + Calibration!$C$11</f>
        <v>402.28524163703185</v>
      </c>
      <c r="H130" s="3">
        <v>604.11891607237771</v>
      </c>
      <c r="I130" s="3">
        <v>581.27463755498491</v>
      </c>
      <c r="J130" s="3">
        <f t="shared" si="6"/>
        <v>1.1430586399126108</v>
      </c>
      <c r="L130" s="3">
        <f>AVERAGE('7A'!$J129:$J159) + Calibration!$C$11</f>
        <v>405.58642881610274</v>
      </c>
      <c r="M130" s="3">
        <v>675.47129915346454</v>
      </c>
      <c r="N130" s="3">
        <v>571.70739857731326</v>
      </c>
      <c r="O130" s="3">
        <f t="shared" si="7"/>
        <v>1.5284576950990267</v>
      </c>
      <c r="Q130" s="3">
        <f>AVERAGE('8A'!$J129:$J159) + Calibration!$C$11</f>
        <v>413.96637043971691</v>
      </c>
      <c r="R130" s="3">
        <v>867.43632829046487</v>
      </c>
      <c r="S130" s="3">
        <v>579.71552254716505</v>
      </c>
      <c r="T130" s="3">
        <f t="shared" si="8"/>
        <v>2.568167847670769</v>
      </c>
    </row>
    <row r="131" spans="1:20" x14ac:dyDescent="0.25">
      <c r="A131" s="3">
        <f t="shared" si="9"/>
        <v>13.166666666666691</v>
      </c>
      <c r="B131" s="3">
        <f>AVERAGE('5A'!$J286:$J316) + Calibration!$C$11</f>
        <v>394.07080297812291</v>
      </c>
      <c r="C131" s="3">
        <v>529.01904142410467</v>
      </c>
      <c r="D131" s="3">
        <v>560.22668770880307</v>
      </c>
      <c r="E131" s="3">
        <f t="shared" si="5"/>
        <v>0.76426171365214524</v>
      </c>
      <c r="G131" s="3">
        <f>AVERAGE('6A'!$J130:$J160) + Calibration!$C$11</f>
        <v>402.36941188741861</v>
      </c>
      <c r="H131" s="3">
        <v>599.12259893648366</v>
      </c>
      <c r="I131" s="3">
        <v>575.8886212866131</v>
      </c>
      <c r="J131" s="3">
        <f t="shared" si="6"/>
        <v>1.114285963509122</v>
      </c>
      <c r="L131" s="3">
        <f>AVERAGE('7A'!$J130:$J160) + Calibration!$C$11</f>
        <v>405.20124292450242</v>
      </c>
      <c r="M131" s="3">
        <v>675.08112410861872</v>
      </c>
      <c r="N131" s="3">
        <v>570.1482835694934</v>
      </c>
      <c r="O131" s="3">
        <f t="shared" si="7"/>
        <v>1.5284294396815943</v>
      </c>
      <c r="Q131" s="3">
        <f>AVERAGE('8A'!$J130:$J160) + Calibration!$C$11</f>
        <v>411.99193323843281</v>
      </c>
      <c r="R131" s="3">
        <v>865.32846186671736</v>
      </c>
      <c r="S131" s="3">
        <v>578.15640753934531</v>
      </c>
      <c r="T131" s="3">
        <f t="shared" si="8"/>
        <v>2.567412188705632</v>
      </c>
    </row>
    <row r="132" spans="1:20" x14ac:dyDescent="0.25">
      <c r="A132" s="3">
        <f t="shared" si="9"/>
        <v>13.250000000000025</v>
      </c>
      <c r="B132" s="3">
        <f>AVERAGE('5A'!$J287:$J317) + Calibration!$C$11</f>
        <v>393.86251584716155</v>
      </c>
      <c r="C132" s="3">
        <v>523.16407376434859</v>
      </c>
      <c r="D132" s="3">
        <v>562.14012416537071</v>
      </c>
      <c r="E132" s="3">
        <f t="shared" ref="E132:E195" si="10">(C132-B132)/(7*35314.6667/1400)</f>
        <v>0.73228247637510357</v>
      </c>
      <c r="G132" s="3">
        <f>AVERAGE('6A'!$J131:$J161) + Calibration!$C$11</f>
        <v>403.39514622399184</v>
      </c>
      <c r="H132" s="3">
        <v>595.68768457609326</v>
      </c>
      <c r="I132" s="3">
        <v>575.8886212866131</v>
      </c>
      <c r="J132" s="3">
        <f t="shared" ref="J132:J195" si="11">(H132-G132)/(7*35314.6667/1400)</f>
        <v>1.0890236625232055</v>
      </c>
      <c r="L132" s="3">
        <f>AVERAGE('7A'!$J131:$J161) + Calibration!$C$11</f>
        <v>404.42231288143608</v>
      </c>
      <c r="M132" s="3">
        <v>672.50493833832593</v>
      </c>
      <c r="N132" s="3">
        <v>570.9278446168305</v>
      </c>
      <c r="O132" s="3">
        <f t="shared" ref="O132:O195" si="12">(M132-L132)/(7*35314.6667/1400)</f>
        <v>1.5182509167325078</v>
      </c>
      <c r="Q132" s="3">
        <f>AVERAGE('8A'!$J131:$J161) + Calibration!$C$11</f>
        <v>410.89772141001959</v>
      </c>
      <c r="R132" s="3">
        <v>865.32846186671736</v>
      </c>
      <c r="S132" s="3">
        <v>578.15640753934531</v>
      </c>
      <c r="T132" s="3">
        <f t="shared" ref="T132:T195" si="13">(R132-Q132)/(7*35314.6667/1400)</f>
        <v>2.5736091144062687</v>
      </c>
    </row>
    <row r="133" spans="1:20" x14ac:dyDescent="0.25">
      <c r="A133" s="3">
        <f t="shared" ref="A133:A196" si="14">1/12+A132</f>
        <v>13.333333333333359</v>
      </c>
      <c r="B133" s="3">
        <f>AVERAGE('5A'!$J288:$J318) + Calibration!$C$11</f>
        <v>395.08940281601497</v>
      </c>
      <c r="C133" s="3">
        <v>522.69575441780353</v>
      </c>
      <c r="D133" s="3">
        <v>557.88801874050034</v>
      </c>
      <c r="E133" s="3">
        <f t="shared" si="10"/>
        <v>0.72268189693427598</v>
      </c>
      <c r="G133" s="3">
        <f>AVERAGE('6A'!$J132:$J162) + Calibration!$C$11</f>
        <v>404.15980869631034</v>
      </c>
      <c r="H133" s="3">
        <v>593.57981815234621</v>
      </c>
      <c r="I133" s="3">
        <v>570.1482835694934</v>
      </c>
      <c r="J133" s="3">
        <f t="shared" si="11"/>
        <v>1.0727554704971114</v>
      </c>
      <c r="L133" s="3">
        <f>AVERAGE('7A'!$J132:$J162) + Calibration!$C$11</f>
        <v>404.35240734856825</v>
      </c>
      <c r="M133" s="3">
        <v>675.08112410861872</v>
      </c>
      <c r="N133" s="3">
        <v>573.97519191689958</v>
      </c>
      <c r="O133" s="3">
        <f t="shared" si="12"/>
        <v>1.5332367090416315</v>
      </c>
      <c r="Q133" s="3">
        <f>AVERAGE('8A'!$J132:$J162) + Calibration!$C$11</f>
        <v>409.63231299877737</v>
      </c>
      <c r="R133" s="3">
        <v>862.44001115457081</v>
      </c>
      <c r="S133" s="3">
        <v>577.44772920757862</v>
      </c>
      <c r="T133" s="3">
        <f t="shared" si="13"/>
        <v>2.5644172264312686</v>
      </c>
    </row>
    <row r="134" spans="1:20" x14ac:dyDescent="0.25">
      <c r="A134" s="3">
        <f t="shared" si="14"/>
        <v>13.416666666666693</v>
      </c>
      <c r="B134" s="3">
        <f>AVERAGE('5A'!$J289:$J319) + Calibration!$C$11</f>
        <v>394.78838574818701</v>
      </c>
      <c r="C134" s="3">
        <v>526.05252447649514</v>
      </c>
      <c r="D134" s="3">
        <v>555.19503541030417</v>
      </c>
      <c r="E134" s="3">
        <f t="shared" si="10"/>
        <v>0.74339729633245055</v>
      </c>
      <c r="G134" s="3">
        <f>AVERAGE('6A'!$J133:$J163) + Calibration!$C$11</f>
        <v>404.39805330333718</v>
      </c>
      <c r="H134" s="3">
        <v>593.57981815234621</v>
      </c>
      <c r="I134" s="3">
        <v>574.32954879991837</v>
      </c>
      <c r="J134" s="3">
        <f t="shared" si="11"/>
        <v>1.0714062032985803</v>
      </c>
      <c r="L134" s="3">
        <f>AVERAGE('7A'!$J133:$J163) + Calibration!$C$11</f>
        <v>404.13698999876908</v>
      </c>
      <c r="M134" s="3">
        <v>675.08112410861872</v>
      </c>
      <c r="N134" s="3">
        <v>575.53429983786521</v>
      </c>
      <c r="O134" s="3">
        <f t="shared" si="12"/>
        <v>1.5344566970518774</v>
      </c>
      <c r="Q134" s="3">
        <f>AVERAGE('8A'!$J133:$J163) + Calibration!$C$11</f>
        <v>409.09162328289466</v>
      </c>
      <c r="R134" s="3">
        <v>865.32846186671736</v>
      </c>
      <c r="S134" s="3">
        <v>590.06235800644458</v>
      </c>
      <c r="T134" s="3">
        <f t="shared" si="13"/>
        <v>2.5838377151316716</v>
      </c>
    </row>
    <row r="135" spans="1:20" x14ac:dyDescent="0.25">
      <c r="A135" s="3">
        <f t="shared" si="14"/>
        <v>13.500000000000027</v>
      </c>
      <c r="B135" s="3">
        <f>AVERAGE('5A'!$J290:$J320) + Calibration!$C$11</f>
        <v>394.96528308221173</v>
      </c>
      <c r="C135" s="3">
        <v>518.08984652546224</v>
      </c>
      <c r="D135" s="3">
        <v>567.88049731676119</v>
      </c>
      <c r="E135" s="3">
        <f t="shared" si="10"/>
        <v>0.69729987537019855</v>
      </c>
      <c r="G135" s="3">
        <f>AVERAGE('6A'!$J134:$J164) + Calibration!$C$11</f>
        <v>404.73758468048209</v>
      </c>
      <c r="H135" s="3">
        <v>593.18964310749993</v>
      </c>
      <c r="I135" s="3">
        <v>572.84127398654391</v>
      </c>
      <c r="J135" s="3">
        <f t="shared" si="11"/>
        <v>1.0672736063343213</v>
      </c>
      <c r="L135" s="3">
        <f>AVERAGE('7A'!$J134:$J164) + Calibration!$C$11</f>
        <v>404.06851250692904</v>
      </c>
      <c r="M135" s="3">
        <v>677.96957482076482</v>
      </c>
      <c r="N135" s="3">
        <v>575.53429983786521</v>
      </c>
      <c r="O135" s="3">
        <f t="shared" si="12"/>
        <v>1.551202873529234</v>
      </c>
      <c r="Q135" s="3">
        <f>AVERAGE('8A'!$J134:$J164) + Calibration!$C$11</f>
        <v>408.82199315877443</v>
      </c>
      <c r="R135" s="3">
        <v>870.01251406075721</v>
      </c>
      <c r="S135" s="3">
        <v>581.62899443800359</v>
      </c>
      <c r="T135" s="3">
        <f t="shared" si="13"/>
        <v>2.611892247602511</v>
      </c>
    </row>
    <row r="136" spans="1:20" x14ac:dyDescent="0.25">
      <c r="A136" s="3">
        <f t="shared" si="14"/>
        <v>13.583333333333361</v>
      </c>
      <c r="B136" s="3">
        <f>AVERAGE('5A'!$J291:$J321) + Calibration!$C$11</f>
        <v>394.16352435530325</v>
      </c>
      <c r="C136" s="3">
        <v>515.98198010171495</v>
      </c>
      <c r="D136" s="3">
        <v>567.10094335627844</v>
      </c>
      <c r="E136" s="3">
        <f t="shared" si="10"/>
        <v>0.68990290510889452</v>
      </c>
      <c r="G136" s="3">
        <f>AVERAGE('6A'!$J135:$J165) + Calibration!$C$11</f>
        <v>404.74614294034768</v>
      </c>
      <c r="H136" s="3">
        <v>596.54641316619086</v>
      </c>
      <c r="I136" s="3">
        <v>578.15640753934531</v>
      </c>
      <c r="J136" s="3">
        <f t="shared" si="11"/>
        <v>1.0862357663188318</v>
      </c>
      <c r="L136" s="3">
        <f>AVERAGE('7A'!$J135:$J165) + Calibration!$C$11</f>
        <v>403.04277389051254</v>
      </c>
      <c r="M136" s="3">
        <v>677.96957482076482</v>
      </c>
      <c r="N136" s="3">
        <v>570.1482835694934</v>
      </c>
      <c r="O136" s="3">
        <f t="shared" si="12"/>
        <v>1.55701201014168</v>
      </c>
      <c r="Q136" s="3">
        <f>AVERAGE('8A'!$J135:$J165) + Calibration!$C$11</f>
        <v>407.27268990589306</v>
      </c>
      <c r="R136" s="3">
        <v>869.54411664797658</v>
      </c>
      <c r="S136" s="3">
        <v>583.54242380771711</v>
      </c>
      <c r="T136" s="3">
        <f t="shared" si="13"/>
        <v>2.6180138165771418</v>
      </c>
    </row>
    <row r="137" spans="1:20" x14ac:dyDescent="0.25">
      <c r="A137" s="3">
        <f t="shared" si="14"/>
        <v>13.666666666666694</v>
      </c>
      <c r="B137" s="3">
        <f>AVERAGE('5A'!$J292:$J322) + Calibration!$C$11</f>
        <v>394.13213883820987</v>
      </c>
      <c r="C137" s="3">
        <v>518.48025576901478</v>
      </c>
      <c r="D137" s="3">
        <v>558.31321581796453</v>
      </c>
      <c r="E137" s="3">
        <f t="shared" si="10"/>
        <v>0.70422931065525185</v>
      </c>
      <c r="G137" s="3">
        <f>AVERAGE('6A'!$J136:$J166) + Calibration!$C$11</f>
        <v>404.16693748853385</v>
      </c>
      <c r="H137" s="3">
        <v>594.04837169759753</v>
      </c>
      <c r="I137" s="3">
        <v>575.109060239276</v>
      </c>
      <c r="J137" s="3">
        <f t="shared" si="11"/>
        <v>1.0753686892877494</v>
      </c>
      <c r="L137" s="3">
        <f>AVERAGE('7A'!$J136:$J166) + Calibration!$C$11</f>
        <v>403.06560114774027</v>
      </c>
      <c r="M137" s="3">
        <v>682.18507346955334</v>
      </c>
      <c r="N137" s="3">
        <v>575.8886212866131</v>
      </c>
      <c r="O137" s="3">
        <f t="shared" si="12"/>
        <v>1.5807566566772273</v>
      </c>
      <c r="Q137" s="3">
        <f>AVERAGE('8A'!$J136:$J166) + Calibration!$C$11</f>
        <v>405.21265869303772</v>
      </c>
      <c r="R137" s="3">
        <v>867.43632829046487</v>
      </c>
      <c r="S137" s="3">
        <v>588.92844007608892</v>
      </c>
      <c r="T137" s="3">
        <f t="shared" si="13"/>
        <v>2.6177433502291958</v>
      </c>
    </row>
    <row r="138" spans="1:20" x14ac:dyDescent="0.25">
      <c r="A138" s="3">
        <f t="shared" si="14"/>
        <v>13.750000000000028</v>
      </c>
      <c r="B138" s="3">
        <f>AVERAGE('5A'!$J293:$J323) + Calibration!$C$11</f>
        <v>394.64001071612819</v>
      </c>
      <c r="C138" s="3">
        <v>518.48025576901478</v>
      </c>
      <c r="D138" s="3">
        <v>556.39978644825112</v>
      </c>
      <c r="E138" s="3">
        <f t="shared" si="10"/>
        <v>0.70135304464242088</v>
      </c>
      <c r="G138" s="3">
        <f>AVERAGE('6A'!$J137:$J167) + Calibration!$C$11</f>
        <v>404.2896263280806</v>
      </c>
      <c r="H138" s="3">
        <v>594.04837169759753</v>
      </c>
      <c r="I138" s="3">
        <v>581.27463755498491</v>
      </c>
      <c r="J138" s="3">
        <f t="shared" si="11"/>
        <v>1.0746738570777274</v>
      </c>
      <c r="L138" s="3">
        <f>AVERAGE('7A'!$J137:$J167) + Calibration!$C$11</f>
        <v>403.01852287210022</v>
      </c>
      <c r="M138" s="3">
        <v>687.72785425369125</v>
      </c>
      <c r="N138" s="3">
        <v>582.76286984723424</v>
      </c>
      <c r="O138" s="3">
        <f t="shared" si="12"/>
        <v>1.6124140929898172</v>
      </c>
      <c r="Q138" s="3">
        <f>AVERAGE('8A'!$J137:$J167) + Calibration!$C$11</f>
        <v>404.57924046690266</v>
      </c>
      <c r="R138" s="3">
        <v>862.44001115457081</v>
      </c>
      <c r="S138" s="3">
        <v>585.81021714730343</v>
      </c>
      <c r="T138" s="3">
        <f t="shared" si="13"/>
        <v>2.5930346423893509</v>
      </c>
    </row>
    <row r="139" spans="1:20" x14ac:dyDescent="0.25">
      <c r="A139" s="3">
        <f t="shared" si="14"/>
        <v>13.833333333333362</v>
      </c>
      <c r="B139" s="3">
        <f>AVERAGE('5A'!$J294:$J324) + Calibration!$C$11</f>
        <v>395.08083314323414</v>
      </c>
      <c r="C139" s="3">
        <v>515.98198010171495</v>
      </c>
      <c r="D139" s="3">
        <v>566.67573919196013</v>
      </c>
      <c r="E139" s="3">
        <f t="shared" si="10"/>
        <v>0.68470784666066686</v>
      </c>
      <c r="G139" s="3">
        <f>AVERAGE('6A'!$J138:$J168) + Calibration!$C$11</f>
        <v>404.21258629653164</v>
      </c>
      <c r="H139" s="3">
        <v>594.04837169759753</v>
      </c>
      <c r="I139" s="3">
        <v>571.28215897872406</v>
      </c>
      <c r="J139" s="3">
        <f t="shared" si="11"/>
        <v>1.0751101632289559</v>
      </c>
      <c r="L139" s="3">
        <f>AVERAGE('7A'!$J138:$J168) + Calibration!$C$11</f>
        <v>402.99569561487243</v>
      </c>
      <c r="M139" s="3">
        <v>688.11818543100821</v>
      </c>
      <c r="N139" s="3">
        <v>581.62899443800359</v>
      </c>
      <c r="O139" s="3">
        <f t="shared" si="12"/>
        <v>1.61475396179308</v>
      </c>
      <c r="Q139" s="3">
        <f>AVERAGE('8A'!$J138:$J168) + Calibration!$C$11</f>
        <v>404.94159910127536</v>
      </c>
      <c r="R139" s="3">
        <v>855.25791749193718</v>
      </c>
      <c r="S139" s="3">
        <v>586.23545674589263</v>
      </c>
      <c r="T139" s="3">
        <f t="shared" si="13"/>
        <v>2.550307622700354</v>
      </c>
    </row>
    <row r="140" spans="1:20" x14ac:dyDescent="0.25">
      <c r="A140" s="3">
        <f t="shared" si="14"/>
        <v>13.916666666666696</v>
      </c>
      <c r="B140" s="3">
        <f>AVERAGE('5A'!$J295:$J325) + Calibration!$C$11</f>
        <v>395.63578757663578</v>
      </c>
      <c r="C140" s="3">
        <v>518.48025576901478</v>
      </c>
      <c r="D140" s="3">
        <v>563.62839897874517</v>
      </c>
      <c r="E140" s="3">
        <f t="shared" si="10"/>
        <v>0.69571359251921805</v>
      </c>
      <c r="G140" s="3">
        <f>AVERAGE('6A'!$J139:$J169) + Calibration!$C$11</f>
        <v>404.27393356953382</v>
      </c>
      <c r="H140" s="3">
        <v>591.08177668375242</v>
      </c>
      <c r="I140" s="3">
        <v>577.80209317745164</v>
      </c>
      <c r="J140" s="3">
        <f t="shared" si="11"/>
        <v>1.0579618077733044</v>
      </c>
      <c r="L140" s="3">
        <f>AVERAGE('7A'!$J139:$J169) + Calibration!$C$11</f>
        <v>402.85588882898014</v>
      </c>
      <c r="M140" s="3">
        <v>689.83548647873272</v>
      </c>
      <c r="N140" s="3">
        <v>570.1482835694934</v>
      </c>
      <c r="O140" s="3">
        <f t="shared" si="12"/>
        <v>1.6252714493253453</v>
      </c>
      <c r="Q140" s="3">
        <f>AVERAGE('8A'!$J139:$J169) + Calibration!$C$11</f>
        <v>405.50511179454253</v>
      </c>
      <c r="R140" s="3">
        <v>850.1836902530506</v>
      </c>
      <c r="S140" s="3">
        <v>590.84191196692746</v>
      </c>
      <c r="T140" s="3">
        <f t="shared" si="13"/>
        <v>2.5183790193240476</v>
      </c>
    </row>
    <row r="141" spans="1:20" x14ac:dyDescent="0.25">
      <c r="A141" s="3">
        <f t="shared" si="14"/>
        <v>14.00000000000003</v>
      </c>
      <c r="B141" s="3">
        <f>AVERAGE('5A'!$J296:$J326) + Calibration!$C$11</f>
        <v>396.29916327883632</v>
      </c>
      <c r="C141" s="3">
        <v>518.08984652546224</v>
      </c>
      <c r="D141" s="3">
        <v>565.18746437858567</v>
      </c>
      <c r="E141" s="3">
        <f t="shared" si="10"/>
        <v>0.68974561918561672</v>
      </c>
      <c r="G141" s="3">
        <f>AVERAGE('6A'!$J140:$J170) + Calibration!$C$11</f>
        <v>404.38949219024278</v>
      </c>
      <c r="H141" s="3">
        <v>591.47218592730474</v>
      </c>
      <c r="I141" s="3">
        <v>564.4079104181028</v>
      </c>
      <c r="J141" s="3">
        <f t="shared" si="11"/>
        <v>1.0595183883588057</v>
      </c>
      <c r="L141" s="3">
        <f>AVERAGE('7A'!$J140:$J170) + Calibration!$C$11</f>
        <v>402.96288205675143</v>
      </c>
      <c r="M141" s="3">
        <v>692.80208149257737</v>
      </c>
      <c r="N141" s="3">
        <v>581.27463755498491</v>
      </c>
      <c r="O141" s="3">
        <f t="shared" si="12"/>
        <v>1.6414664303532895</v>
      </c>
      <c r="Q141" s="3">
        <f>AVERAGE('8A'!$J140:$J170) + Calibration!$C$11</f>
        <v>406.16848749674313</v>
      </c>
      <c r="R141" s="3">
        <v>849.71513670779927</v>
      </c>
      <c r="S141" s="3">
        <v>596.15704551972885</v>
      </c>
      <c r="T141" s="3">
        <f t="shared" si="13"/>
        <v>2.5119684859495282</v>
      </c>
    </row>
    <row r="142" spans="1:20" x14ac:dyDescent="0.25">
      <c r="A142" s="3">
        <f t="shared" si="14"/>
        <v>14.083333333333364</v>
      </c>
      <c r="B142" s="3">
        <f>AVERAGE('5A'!$J297:$J327) + Calibration!$C$11</f>
        <v>396.76281296317012</v>
      </c>
      <c r="C142" s="3">
        <v>518.48025576901478</v>
      </c>
      <c r="D142" s="3">
        <v>561.71492708790663</v>
      </c>
      <c r="E142" s="3">
        <f t="shared" si="10"/>
        <v>0.68933083152017771</v>
      </c>
      <c r="G142" s="3">
        <f>AVERAGE('6A'!$J141:$J171) + Calibration!$C$11</f>
        <v>404.2425509056693</v>
      </c>
      <c r="H142" s="3">
        <v>591.08177668375242</v>
      </c>
      <c r="I142" s="3">
        <v>567.88049731676119</v>
      </c>
      <c r="J142" s="3">
        <f t="shared" si="11"/>
        <v>1.0581395393890727</v>
      </c>
      <c r="L142" s="3">
        <f>AVERAGE('7A'!$J141:$J171) + Calibration!$C$11</f>
        <v>403.1098233413249</v>
      </c>
      <c r="M142" s="3">
        <v>689.83548647873272</v>
      </c>
      <c r="N142" s="3">
        <v>582.40854839848646</v>
      </c>
      <c r="O142" s="3">
        <f t="shared" si="12"/>
        <v>1.623833324398374</v>
      </c>
      <c r="Q142" s="3">
        <f>AVERAGE('8A'!$J141:$J171) + Calibration!$C$11</f>
        <v>406.80190572287819</v>
      </c>
      <c r="R142" s="3">
        <v>850.1836902530506</v>
      </c>
      <c r="S142" s="3">
        <v>591.975787376158</v>
      </c>
      <c r="T142" s="3">
        <f t="shared" si="13"/>
        <v>2.5110347963735551</v>
      </c>
    </row>
    <row r="143" spans="1:20" x14ac:dyDescent="0.25">
      <c r="A143" s="3">
        <f t="shared" si="14"/>
        <v>14.166666666666698</v>
      </c>
      <c r="B143" s="3">
        <f>AVERAGE('5A'!$J298:$J328) + Calibration!$C$11</f>
        <v>396.16791475280957</v>
      </c>
      <c r="C143" s="3">
        <v>523.5544830079009</v>
      </c>
      <c r="D143" s="3">
        <v>563.62839897874517</v>
      </c>
      <c r="E143" s="3">
        <f t="shared" si="10"/>
        <v>0.72143718267113832</v>
      </c>
      <c r="G143" s="3">
        <f>AVERAGE('6A'!$J142:$J172) + Calibration!$C$11</f>
        <v>404.51360621758852</v>
      </c>
      <c r="H143" s="3">
        <v>591.08177668375242</v>
      </c>
      <c r="I143" s="3">
        <v>567.88049731676119</v>
      </c>
      <c r="J143" s="3">
        <f t="shared" si="11"/>
        <v>1.0566044530510259</v>
      </c>
      <c r="L143" s="3">
        <f>AVERAGE('7A'!$J142:$J172) + Calibration!$C$11</f>
        <v>403.54066374738085</v>
      </c>
      <c r="M143" s="3">
        <v>686.86912566359365</v>
      </c>
      <c r="N143" s="3">
        <v>581.98330879989726</v>
      </c>
      <c r="O143" s="3">
        <f t="shared" si="12"/>
        <v>1.60459371922212</v>
      </c>
      <c r="Q143" s="3">
        <f>AVERAGE('8A'!$J142:$J172) + Calibration!$C$11</f>
        <v>407.6036630231722</v>
      </c>
      <c r="R143" s="3">
        <v>850.1836902530506</v>
      </c>
      <c r="S143" s="3">
        <v>596.93660656706584</v>
      </c>
      <c r="T143" s="3">
        <f t="shared" si="13"/>
        <v>2.5064941486755039</v>
      </c>
    </row>
    <row r="144" spans="1:20" x14ac:dyDescent="0.25">
      <c r="A144" s="3">
        <f t="shared" si="14"/>
        <v>14.250000000000032</v>
      </c>
      <c r="B144" s="3">
        <f>AVERAGE('5A'!$J299:$J329) + Calibration!$C$11</f>
        <v>396.3605091252241</v>
      </c>
      <c r="C144" s="3">
        <v>527.76998165669011</v>
      </c>
      <c r="D144" s="3">
        <v>569.36872960901064</v>
      </c>
      <c r="E144" s="3">
        <f t="shared" si="10"/>
        <v>0.7442203753346821</v>
      </c>
      <c r="G144" s="3">
        <f>AVERAGE('6A'!$J143:$J173) + Calibration!$C$11</f>
        <v>404.32814919708386</v>
      </c>
      <c r="H144" s="3">
        <v>594.90710028769467</v>
      </c>
      <c r="I144" s="3">
        <v>569.01437272599185</v>
      </c>
      <c r="J144" s="3">
        <f t="shared" si="11"/>
        <v>1.0793189849961733</v>
      </c>
      <c r="L144" s="3">
        <f>AVERAGE('7A'!$J143:$J173) + Calibration!$C$11</f>
        <v>404.49649255108625</v>
      </c>
      <c r="M144" s="3">
        <v>685.15166848339891</v>
      </c>
      <c r="N144" s="3">
        <v>582.40854839848646</v>
      </c>
      <c r="O144" s="3">
        <f t="shared" si="12"/>
        <v>1.5894539133923788</v>
      </c>
      <c r="Q144" s="3">
        <f>AVERAGE('8A'!$J143:$J173) + Calibration!$C$11</f>
        <v>408.38259734608181</v>
      </c>
      <c r="R144" s="3">
        <v>850.1836902530506</v>
      </c>
      <c r="S144" s="3">
        <v>585.10153881553686</v>
      </c>
      <c r="T144" s="3">
        <f t="shared" si="13"/>
        <v>2.5020827559274048</v>
      </c>
    </row>
    <row r="145" spans="1:20" x14ac:dyDescent="0.25">
      <c r="A145" s="3">
        <f t="shared" si="14"/>
        <v>14.333333333333366</v>
      </c>
      <c r="B145" s="3">
        <f>AVERAGE('5A'!$J300:$J330) + Calibration!$C$11</f>
        <v>396.57593075486653</v>
      </c>
      <c r="C145" s="3">
        <v>529.01904142410467</v>
      </c>
      <c r="D145" s="3">
        <v>564.05359605620924</v>
      </c>
      <c r="E145" s="3">
        <f t="shared" si="10"/>
        <v>0.75007424985403093</v>
      </c>
      <c r="G145" s="3">
        <f>AVERAGE('6A'!$J144:$J174) + Calibration!$C$11</f>
        <v>404.06565357164465</v>
      </c>
      <c r="H145" s="3">
        <v>599.12259893648366</v>
      </c>
      <c r="I145" s="3">
        <v>566.67573919196013</v>
      </c>
      <c r="J145" s="3">
        <f t="shared" si="11"/>
        <v>1.1046795203922397</v>
      </c>
      <c r="L145" s="3">
        <f>AVERAGE('7A'!$J144:$J174) + Calibration!$C$11</f>
        <v>404.9358926436222</v>
      </c>
      <c r="M145" s="3">
        <v>682.65339281609863</v>
      </c>
      <c r="N145" s="3">
        <v>580.84944047752083</v>
      </c>
      <c r="O145" s="3">
        <f t="shared" si="12"/>
        <v>1.5728167706165914</v>
      </c>
      <c r="Q145" s="3">
        <f>AVERAGE('8A'!$J144:$J174) + Calibration!$C$11</f>
        <v>409.39977342278934</v>
      </c>
      <c r="R145" s="3">
        <v>848.07590189553889</v>
      </c>
      <c r="S145" s="3">
        <v>586.58977110778619</v>
      </c>
      <c r="T145" s="3">
        <f t="shared" si="13"/>
        <v>2.4843849282187875</v>
      </c>
    </row>
    <row r="146" spans="1:20" x14ac:dyDescent="0.25">
      <c r="A146" s="3">
        <f t="shared" si="14"/>
        <v>14.4166666666667</v>
      </c>
      <c r="B146" s="3">
        <f>AVERAGE('5A'!$J301:$J331) + Calibration!$C$11</f>
        <v>396.9696749063325</v>
      </c>
      <c r="C146" s="3">
        <v>528.6287102467877</v>
      </c>
      <c r="D146" s="3">
        <v>565.18746437858567</v>
      </c>
      <c r="E146" s="3">
        <f t="shared" si="10"/>
        <v>0.74563374169098529</v>
      </c>
      <c r="G146" s="3">
        <f>AVERAGE('6A'!$J145:$J175) + Calibration!$C$11</f>
        <v>404.36666921285837</v>
      </c>
      <c r="H146" s="3">
        <v>607.08543301998702</v>
      </c>
      <c r="I146" s="3">
        <v>570.9278446168305</v>
      </c>
      <c r="J146" s="3">
        <f t="shared" si="11"/>
        <v>1.1480712279078575</v>
      </c>
      <c r="L146" s="3">
        <f>AVERAGE('7A'!$J145:$J175) + Calibration!$C$11</f>
        <v>405.00437013546218</v>
      </c>
      <c r="M146" s="3">
        <v>680.54576059105716</v>
      </c>
      <c r="N146" s="3">
        <v>582.40854839848646</v>
      </c>
      <c r="O146" s="3">
        <f t="shared" si="12"/>
        <v>1.5604926576050338</v>
      </c>
      <c r="Q146" s="3">
        <f>AVERAGE('8A'!$J145:$J175) + Calibration!$C$11</f>
        <v>410.18583796453686</v>
      </c>
      <c r="R146" s="3">
        <v>842.14271186784822</v>
      </c>
      <c r="S146" s="3">
        <v>589.63711840785538</v>
      </c>
      <c r="T146" s="3">
        <f t="shared" si="13"/>
        <v>2.4463313080245568</v>
      </c>
    </row>
    <row r="147" spans="1:20" x14ac:dyDescent="0.25">
      <c r="A147" s="3">
        <f t="shared" si="14"/>
        <v>14.500000000000034</v>
      </c>
      <c r="B147" s="3">
        <f>AVERAGE('5A'!$J302:$J332) + Calibration!$C$11</f>
        <v>397.33916803938615</v>
      </c>
      <c r="C147" s="3">
        <v>528.16031283400707</v>
      </c>
      <c r="D147" s="3">
        <v>573.97519191689958</v>
      </c>
      <c r="E147" s="3">
        <f t="shared" si="10"/>
        <v>0.74088845807864245</v>
      </c>
      <c r="G147" s="3">
        <f>AVERAGE('6A'!$J146:$J176) + Calibration!$C$11</f>
        <v>404.48935805240507</v>
      </c>
      <c r="H147" s="3">
        <v>614.26752668262066</v>
      </c>
      <c r="I147" s="3">
        <v>575.109060239276</v>
      </c>
      <c r="J147" s="3">
        <f t="shared" si="11"/>
        <v>1.1880512446134204</v>
      </c>
      <c r="L147" s="3">
        <f>AVERAGE('7A'!$J146:$J176) + Calibration!$C$11</f>
        <v>404.28678165894047</v>
      </c>
      <c r="M147" s="3">
        <v>677.18875633365974</v>
      </c>
      <c r="N147" s="3">
        <v>576.24297816963178</v>
      </c>
      <c r="O147" s="3">
        <f t="shared" si="12"/>
        <v>1.5455446712440259</v>
      </c>
      <c r="Q147" s="3">
        <f>AVERAGE('8A'!$J146:$J176) + Calibration!$C$11</f>
        <v>410.85634388557531</v>
      </c>
      <c r="R147" s="3">
        <v>842.61126541309955</v>
      </c>
      <c r="S147" s="3">
        <v>585.10153881553686</v>
      </c>
      <c r="T147" s="3">
        <f t="shared" si="13"/>
        <v>2.4451875771350502</v>
      </c>
    </row>
    <row r="148" spans="1:20" x14ac:dyDescent="0.25">
      <c r="A148" s="3">
        <f t="shared" si="14"/>
        <v>14.583333333333368</v>
      </c>
      <c r="B148" s="3">
        <f>AVERAGE('5A'!$J303:$J333) + Calibration!$C$11</f>
        <v>397.16940092419924</v>
      </c>
      <c r="C148" s="3">
        <v>531.59530526063259</v>
      </c>
      <c r="D148" s="3">
        <v>567.88049731676119</v>
      </c>
      <c r="E148" s="3">
        <f t="shared" si="10"/>
        <v>0.76130354268037492</v>
      </c>
      <c r="G148" s="3">
        <f>AVERAGE('6A'!$J147:$J177) + Calibration!$C$11</f>
        <v>405.21407674776464</v>
      </c>
      <c r="H148" s="3">
        <v>631.12975547648216</v>
      </c>
      <c r="I148" s="3">
        <v>572.84127398654391</v>
      </c>
      <c r="J148" s="3">
        <f t="shared" si="11"/>
        <v>1.2794439242362579</v>
      </c>
      <c r="L148" s="3">
        <f>AVERAGE('7A'!$J147:$J177) + Calibration!$C$11</f>
        <v>404.58779730015414</v>
      </c>
      <c r="M148" s="3">
        <v>675.08112410861872</v>
      </c>
      <c r="N148" s="3">
        <v>573.97519191689958</v>
      </c>
      <c r="O148" s="3">
        <f t="shared" si="12"/>
        <v>1.5319036088111491</v>
      </c>
      <c r="Q148" s="3">
        <f>AVERAGE('8A'!$J147:$J177) + Calibration!$C$11</f>
        <v>411.7123139601905</v>
      </c>
      <c r="R148" s="3">
        <v>842.14271186784822</v>
      </c>
      <c r="S148" s="3">
        <v>593.46401966840745</v>
      </c>
      <c r="T148" s="3">
        <f t="shared" si="13"/>
        <v>2.4376863107002378</v>
      </c>
    </row>
    <row r="149" spans="1:20" x14ac:dyDescent="0.25">
      <c r="A149" s="3">
        <f t="shared" si="14"/>
        <v>14.666666666666702</v>
      </c>
      <c r="B149" s="3">
        <f>AVERAGE('5A'!$J304:$J334) + Calibration!$C$11</f>
        <v>397.4932452492551</v>
      </c>
      <c r="C149" s="3">
        <v>527.76998165669011</v>
      </c>
      <c r="D149" s="3">
        <v>565.96702542592266</v>
      </c>
      <c r="E149" s="3">
        <f t="shared" si="10"/>
        <v>0.73780527232009807</v>
      </c>
      <c r="G149" s="3">
        <f>AVERAGE('6A'!$J148:$J178) + Calibration!$C$11</f>
        <v>405.62351365777727</v>
      </c>
      <c r="H149" s="3">
        <v>640.0292282530761</v>
      </c>
      <c r="I149" s="3">
        <v>569.36872960901064</v>
      </c>
      <c r="J149" s="3">
        <f t="shared" si="11"/>
        <v>1.3275261329044274</v>
      </c>
      <c r="L149" s="3">
        <f>AVERAGE('7A'!$J148:$J178) + Calibration!$C$11</f>
        <v>404.85029292559329</v>
      </c>
      <c r="M149" s="3">
        <v>672.50493833832593</v>
      </c>
      <c r="N149" s="3">
        <v>569.01437272599185</v>
      </c>
      <c r="O149" s="3">
        <f t="shared" si="12"/>
        <v>1.5158271076800653</v>
      </c>
      <c r="Q149" s="3">
        <f>AVERAGE('8A'!$J148:$J178) + Calibration!$C$11</f>
        <v>412.40707517948448</v>
      </c>
      <c r="R149" s="3">
        <v>842.61126541309955</v>
      </c>
      <c r="S149" s="3">
        <v>595.02313467622719</v>
      </c>
      <c r="T149" s="3">
        <f t="shared" si="13"/>
        <v>2.4364052130986984</v>
      </c>
    </row>
    <row r="150" spans="1:20" x14ac:dyDescent="0.25">
      <c r="A150" s="3">
        <f t="shared" si="14"/>
        <v>14.750000000000036</v>
      </c>
      <c r="B150" s="3">
        <f>AVERAGE('5A'!$J305:$J335) + Calibration!$C$11</f>
        <v>396.58449186796093</v>
      </c>
      <c r="C150" s="3">
        <v>525.66234943164886</v>
      </c>
      <c r="D150" s="3">
        <v>560.58105167867598</v>
      </c>
      <c r="E150" s="3">
        <f t="shared" si="10"/>
        <v>0.73101557865581057</v>
      </c>
      <c r="G150" s="3">
        <f>AVERAGE('6A'!$J149:$J179) + Calibration!$C$11</f>
        <v>406.0714720101787</v>
      </c>
      <c r="H150" s="3">
        <v>644.63513614541694</v>
      </c>
      <c r="I150" s="3">
        <v>567.88049731676119</v>
      </c>
      <c r="J150" s="3">
        <f t="shared" si="11"/>
        <v>1.3510741367707044</v>
      </c>
      <c r="L150" s="3">
        <f>AVERAGE('7A'!$J149:$J179) + Calibration!$C$11</f>
        <v>406.13852716744896</v>
      </c>
      <c r="M150" s="3">
        <v>662.35624966184673</v>
      </c>
      <c r="N150" s="3">
        <v>568.58917564852777</v>
      </c>
      <c r="O150" s="3">
        <f t="shared" si="12"/>
        <v>1.4510555892880492</v>
      </c>
      <c r="Q150" s="3">
        <f>AVERAGE('8A'!$J149:$J179) + Calibration!$C$11</f>
        <v>412.40707517948448</v>
      </c>
      <c r="R150" s="3">
        <v>844.71889763814102</v>
      </c>
      <c r="S150" s="3">
        <v>586.23545674589263</v>
      </c>
      <c r="T150" s="3">
        <f t="shared" si="13"/>
        <v>2.4483415127837325</v>
      </c>
    </row>
    <row r="151" spans="1:20" x14ac:dyDescent="0.25">
      <c r="A151" s="3">
        <f t="shared" si="14"/>
        <v>14.833333333333369</v>
      </c>
      <c r="B151" s="3">
        <f>AVERAGE('5A'!$J306:$J336) + Calibration!$C$11</f>
        <v>396.24495621097293</v>
      </c>
      <c r="C151" s="3">
        <v>523.5544830079009</v>
      </c>
      <c r="D151" s="3">
        <v>560.22668770880307</v>
      </c>
      <c r="E151" s="3">
        <f t="shared" si="10"/>
        <v>0.72100086844046563</v>
      </c>
      <c r="G151" s="3">
        <f>AVERAGE('6A'!$J150:$J180) + Calibration!$C$11</f>
        <v>406.63498470344592</v>
      </c>
      <c r="H151" s="3">
        <v>650.17791692955484</v>
      </c>
      <c r="I151" s="3">
        <v>572.06171293920681</v>
      </c>
      <c r="J151" s="3">
        <f t="shared" si="11"/>
        <v>1.3792735709217887</v>
      </c>
      <c r="L151" s="3">
        <f>AVERAGE('7A'!$J150:$J180) + Calibration!$C$11</f>
        <v>406.15279188496783</v>
      </c>
      <c r="M151" s="3">
        <v>659.46787701593644</v>
      </c>
      <c r="N151" s="3">
        <v>574.75474587738245</v>
      </c>
      <c r="O151" s="3">
        <f t="shared" si="12"/>
        <v>1.4346168818915603</v>
      </c>
      <c r="Q151" s="3">
        <f>AVERAGE('8A'!$J150:$J180) + Calibration!$C$11</f>
        <v>412.75517052295254</v>
      </c>
      <c r="R151" s="3">
        <v>842.14271186784822</v>
      </c>
      <c r="S151" s="3">
        <v>586.23545674589263</v>
      </c>
      <c r="T151" s="3">
        <f t="shared" si="13"/>
        <v>2.4317802288356054</v>
      </c>
    </row>
    <row r="152" spans="1:20" x14ac:dyDescent="0.25">
      <c r="A152" s="3">
        <f t="shared" si="14"/>
        <v>14.916666666666703</v>
      </c>
      <c r="B152" s="3">
        <f>AVERAGE('5A'!$J307:$J337) + Calibration!$C$11</f>
        <v>395.81982654241364</v>
      </c>
      <c r="C152" s="3">
        <v>519.72915940395842</v>
      </c>
      <c r="D152" s="3">
        <v>568.58917564852777</v>
      </c>
      <c r="E152" s="3">
        <f t="shared" si="10"/>
        <v>0.70174431441848928</v>
      </c>
      <c r="G152" s="3">
        <f>AVERAGE('6A'!$J151:$J181) + Calibration!$C$11</f>
        <v>406.95169310320625</v>
      </c>
      <c r="H152" s="3">
        <v>649.31918833945724</v>
      </c>
      <c r="I152" s="3">
        <v>572.41607690907983</v>
      </c>
      <c r="J152" s="3">
        <f t="shared" si="11"/>
        <v>1.3726166371336641</v>
      </c>
      <c r="L152" s="3">
        <f>AVERAGE('7A'!$J151:$J181) + Calibration!$C$11</f>
        <v>405.55932171563501</v>
      </c>
      <c r="M152" s="3">
        <v>657.36001059218893</v>
      </c>
      <c r="N152" s="3">
        <v>572.41607690907983</v>
      </c>
      <c r="O152" s="3">
        <f t="shared" si="12"/>
        <v>1.4260402966031895</v>
      </c>
      <c r="Q152" s="3">
        <f>AVERAGE('8A'!$J151:$J181) + Calibration!$C$11</f>
        <v>413.24021942348645</v>
      </c>
      <c r="R152" s="3">
        <v>840.42525468765348</v>
      </c>
      <c r="S152" s="3">
        <v>587.01501070637539</v>
      </c>
      <c r="T152" s="3">
        <f t="shared" si="13"/>
        <v>2.4193066234668272</v>
      </c>
    </row>
    <row r="153" spans="1:20" x14ac:dyDescent="0.25">
      <c r="A153" s="3">
        <f t="shared" si="14"/>
        <v>15.000000000000037</v>
      </c>
      <c r="B153" s="3">
        <f>AVERAGE('5A'!$J308:$J338) + Calibration!$C$11</f>
        <v>395.3033935514008</v>
      </c>
      <c r="C153" s="3">
        <v>520.19771294920974</v>
      </c>
      <c r="D153" s="3">
        <v>565.18746437858567</v>
      </c>
      <c r="E153" s="3">
        <f t="shared" si="10"/>
        <v>0.7073226569503992</v>
      </c>
      <c r="G153" s="3">
        <f>AVERAGE('6A'!$J152:$J182) + Calibration!$C$11</f>
        <v>407.15141912107305</v>
      </c>
      <c r="H153" s="3">
        <v>650.56832617310715</v>
      </c>
      <c r="I153" s="3">
        <v>570.50264753936631</v>
      </c>
      <c r="J153" s="3">
        <f t="shared" si="11"/>
        <v>1.3785598438171531</v>
      </c>
      <c r="L153" s="3">
        <f>AVERAGE('7A'!$J152:$J182) + Calibration!$C$11</f>
        <v>404.98867452368671</v>
      </c>
      <c r="M153" s="3">
        <v>657.36001059218893</v>
      </c>
      <c r="N153" s="3">
        <v>577.44772920757862</v>
      </c>
      <c r="O153" s="3">
        <f t="shared" si="12"/>
        <v>1.4292720824036671</v>
      </c>
      <c r="Q153" s="3">
        <f>AVERAGE('8A'!$J152:$J182) + Calibration!$C$11</f>
        <v>414.27308825874076</v>
      </c>
      <c r="R153" s="3">
        <v>839.64467039925444</v>
      </c>
      <c r="S153" s="3">
        <v>582.76286984723424</v>
      </c>
      <c r="T153" s="3">
        <f t="shared" si="13"/>
        <v>2.4090363686797227</v>
      </c>
    </row>
    <row r="154" spans="1:20" x14ac:dyDescent="0.25">
      <c r="A154" s="3">
        <f t="shared" si="14"/>
        <v>15.083333333333371</v>
      </c>
      <c r="B154" s="3">
        <f>AVERAGE('5A'!$J309:$J339) + Calibration!$C$11</f>
        <v>394.85543662561378</v>
      </c>
      <c r="C154" s="3">
        <v>521.05644153930734</v>
      </c>
      <c r="D154" s="3">
        <v>564.7622673011216</v>
      </c>
      <c r="E154" s="3">
        <f t="shared" si="10"/>
        <v>0.71472289961436086</v>
      </c>
      <c r="G154" s="3">
        <f>AVERAGE('6A'!$J153:$J183) + Calibration!$C$11</f>
        <v>407.18993913684756</v>
      </c>
      <c r="H154" s="3">
        <v>652.28578335330189</v>
      </c>
      <c r="I154" s="3">
        <v>578.15640753934531</v>
      </c>
      <c r="J154" s="3">
        <f t="shared" si="11"/>
        <v>1.388068285047438</v>
      </c>
      <c r="L154" s="3">
        <f>AVERAGE('7A'!$J153:$J183) + Calibration!$C$11</f>
        <v>404.51789462051511</v>
      </c>
      <c r="M154" s="3">
        <v>658.14059488058751</v>
      </c>
      <c r="N154" s="3">
        <v>577.02253213011466</v>
      </c>
      <c r="O154" s="3">
        <f t="shared" si="12"/>
        <v>1.4363590199766625</v>
      </c>
      <c r="Q154" s="3">
        <f>AVERAGE('8A'!$J153:$J183) + Calibration!$C$11</f>
        <v>414.45854813247422</v>
      </c>
      <c r="R154" s="3">
        <v>842.61126541309955</v>
      </c>
      <c r="S154" s="3">
        <v>593.88925926699653</v>
      </c>
      <c r="T154" s="3">
        <f t="shared" si="13"/>
        <v>2.4247869641121391</v>
      </c>
    </row>
    <row r="155" spans="1:20" x14ac:dyDescent="0.25">
      <c r="A155" s="3">
        <f t="shared" si="14"/>
        <v>15.166666666666705</v>
      </c>
      <c r="B155" s="3">
        <f>AVERAGE('5A'!$J310:$J340) + Calibration!$C$11</f>
        <v>394.9638578944128</v>
      </c>
      <c r="C155" s="3">
        <v>515.12325151161735</v>
      </c>
      <c r="D155" s="3">
        <v>560.22668770880307</v>
      </c>
      <c r="E155" s="3">
        <f t="shared" si="10"/>
        <v>0.68050702354330617</v>
      </c>
      <c r="G155" s="3">
        <f>AVERAGE('6A'!$J154:$J184) + Calibration!$C$11</f>
        <v>407.38253065603328</v>
      </c>
      <c r="H155" s="3">
        <v>654.78382482189613</v>
      </c>
      <c r="I155" s="3">
        <v>576.66817524709586</v>
      </c>
      <c r="J155" s="3">
        <f t="shared" si="11"/>
        <v>1.4011248995639698</v>
      </c>
      <c r="L155" s="3">
        <f>AVERAGE('7A'!$J154:$J184) + Calibration!$C$11</f>
        <v>404.23970480991483</v>
      </c>
      <c r="M155" s="3">
        <v>657.36001059218893</v>
      </c>
      <c r="N155" s="3">
        <v>586.58977110778619</v>
      </c>
      <c r="O155" s="3">
        <f t="shared" si="12"/>
        <v>1.4335137745036346</v>
      </c>
      <c r="Q155" s="3">
        <f>AVERAGE('8A'!$J154:$J184) + Calibration!$C$11</f>
        <v>414.49706386840546</v>
      </c>
      <c r="R155" s="3">
        <v>842.61126541309955</v>
      </c>
      <c r="S155" s="3">
        <v>585.81021714730343</v>
      </c>
      <c r="T155" s="3">
        <f t="shared" si="13"/>
        <v>2.424568835274858</v>
      </c>
    </row>
    <row r="156" spans="1:20" x14ac:dyDescent="0.25">
      <c r="A156" s="3">
        <f t="shared" si="14"/>
        <v>15.250000000000039</v>
      </c>
      <c r="B156" s="3">
        <f>AVERAGE('5A'!$J311:$J341) + Calibration!$C$11</f>
        <v>394.03941032795746</v>
      </c>
      <c r="C156" s="3">
        <v>515.98198010171495</v>
      </c>
      <c r="D156" s="3">
        <v>560.22668770880307</v>
      </c>
      <c r="E156" s="3">
        <f t="shared" si="10"/>
        <v>0.69060580868377552</v>
      </c>
      <c r="G156" s="3">
        <f>AVERAGE('6A'!$J155:$J185) + Calibration!$C$11</f>
        <v>407.50664468337902</v>
      </c>
      <c r="H156" s="3">
        <v>657.36001059218893</v>
      </c>
      <c r="I156" s="3">
        <v>573.19563086956259</v>
      </c>
      <c r="J156" s="3">
        <f t="shared" si="11"/>
        <v>1.4150118874479418</v>
      </c>
      <c r="L156" s="3">
        <f>AVERAGE('7A'!$J155:$J185) + Calibration!$C$11</f>
        <v>403.39086780736631</v>
      </c>
      <c r="M156" s="3">
        <v>657.36001059218893</v>
      </c>
      <c r="N156" s="3">
        <v>572.41607690907983</v>
      </c>
      <c r="O156" s="3">
        <f t="shared" si="12"/>
        <v>1.4383210519431158</v>
      </c>
      <c r="Q156" s="3">
        <f>AVERAGE('8A'!$J155:$J185) + Calibration!$C$11</f>
        <v>415.12905405351273</v>
      </c>
      <c r="R156" s="3">
        <v>842.61126541309955</v>
      </c>
      <c r="S156" s="3">
        <v>583.54242380771711</v>
      </c>
      <c r="T156" s="3">
        <f t="shared" si="13"/>
        <v>2.4209896414488137</v>
      </c>
    </row>
    <row r="157" spans="1:20" x14ac:dyDescent="0.25">
      <c r="A157" s="3">
        <f t="shared" si="14"/>
        <v>15.333333333333373</v>
      </c>
      <c r="B157" s="3">
        <f>AVERAGE('5A'!$J312:$J342) + Calibration!$C$11</f>
        <v>394.10931158098197</v>
      </c>
      <c r="C157" s="3">
        <v>515.98198010171495</v>
      </c>
      <c r="D157" s="3">
        <v>558.66757978783744</v>
      </c>
      <c r="E157" s="3">
        <f t="shared" si="10"/>
        <v>0.69020993207183789</v>
      </c>
      <c r="G157" s="3">
        <f>AVERAGE('6A'!$J156:$J186) + Calibration!$C$11</f>
        <v>408.05446461809959</v>
      </c>
      <c r="H157" s="3">
        <v>657.36001059218893</v>
      </c>
      <c r="I157" s="3">
        <v>572.41607690907983</v>
      </c>
      <c r="J157" s="3">
        <f t="shared" si="11"/>
        <v>1.4119093808357495</v>
      </c>
      <c r="L157" s="3">
        <f>AVERAGE('7A'!$J156:$J186) + Calibration!$C$11</f>
        <v>402.29665597895303</v>
      </c>
      <c r="M157" s="3">
        <v>657.36001059218893</v>
      </c>
      <c r="N157" s="3">
        <v>573.97519191689958</v>
      </c>
      <c r="O157" s="3">
        <f t="shared" si="12"/>
        <v>1.4445179776437527</v>
      </c>
      <c r="Q157" s="3">
        <f>AVERAGE('8A'!$J156:$J186) + Calibration!$C$11</f>
        <v>414.68109712772559</v>
      </c>
      <c r="R157" s="3">
        <v>847.21709523920549</v>
      </c>
      <c r="S157" s="3">
        <v>590.84191196692746</v>
      </c>
      <c r="T157" s="3">
        <f t="shared" si="13"/>
        <v>2.4496111022986371</v>
      </c>
    </row>
    <row r="158" spans="1:20" x14ac:dyDescent="0.25">
      <c r="A158" s="3">
        <f t="shared" si="14"/>
        <v>15.416666666666707</v>
      </c>
      <c r="B158" s="3">
        <f>AVERAGE('5A'!$J313:$J343) + Calibration!$C$11</f>
        <v>393.85394902760953</v>
      </c>
      <c r="C158" s="3">
        <v>518.48025576901478</v>
      </c>
      <c r="D158" s="3">
        <v>560.58105167867598</v>
      </c>
      <c r="E158" s="3">
        <f t="shared" si="10"/>
        <v>0.70580480229425602</v>
      </c>
      <c r="G158" s="3">
        <f>AVERAGE('6A'!$J157:$J187) + Calibration!$C$11</f>
        <v>407.84617748713833</v>
      </c>
      <c r="H158" s="3">
        <v>659.85805206078226</v>
      </c>
      <c r="I158" s="3">
        <v>573.19563086956259</v>
      </c>
      <c r="J158" s="3">
        <f t="shared" si="11"/>
        <v>1.4272363192013018</v>
      </c>
      <c r="L158" s="3">
        <f>AVERAGE('7A'!$J157:$J187) + Calibration!$C$11</f>
        <v>401.16249752035191</v>
      </c>
      <c r="M158" s="3">
        <v>659.46787701593644</v>
      </c>
      <c r="N158" s="3">
        <v>575.8886212866131</v>
      </c>
      <c r="O158" s="3">
        <f t="shared" si="12"/>
        <v>1.4628787619031076</v>
      </c>
      <c r="Q158" s="3">
        <f>AVERAGE('8A'!$J157:$J187) + Calibration!$C$11</f>
        <v>414.51846308460546</v>
      </c>
      <c r="R158" s="3">
        <v>848.93463048563603</v>
      </c>
      <c r="S158" s="3">
        <v>588.92844007608892</v>
      </c>
      <c r="T158" s="3">
        <f t="shared" si="13"/>
        <v>2.4602591953729553</v>
      </c>
    </row>
    <row r="159" spans="1:20" x14ac:dyDescent="0.25">
      <c r="A159" s="3">
        <f t="shared" si="14"/>
        <v>15.500000000000041</v>
      </c>
      <c r="B159" s="3">
        <f>AVERAGE('5A'!$J314:$J344) + Calibration!$C$11</f>
        <v>393.43737761891583</v>
      </c>
      <c r="C159" s="3">
        <v>520.58788799405602</v>
      </c>
      <c r="D159" s="3">
        <v>560.22668770880307</v>
      </c>
      <c r="E159" s="3">
        <f t="shared" si="10"/>
        <v>0.72010029971564293</v>
      </c>
      <c r="G159" s="3">
        <f>AVERAGE('6A'!$J158:$J188) + Calibration!$C$11</f>
        <v>407.22988148719213</v>
      </c>
      <c r="H159" s="3">
        <v>657.36001059218893</v>
      </c>
      <c r="I159" s="3">
        <v>572.06171293920681</v>
      </c>
      <c r="J159" s="3">
        <f t="shared" si="11"/>
        <v>1.4165792996426427</v>
      </c>
      <c r="L159" s="3">
        <f>AVERAGE('7A'!$J158:$J188) + Calibration!$C$11</f>
        <v>399.65171428324493</v>
      </c>
      <c r="M159" s="3">
        <v>662.35624966184673</v>
      </c>
      <c r="N159" s="3">
        <v>585.45589569855565</v>
      </c>
      <c r="O159" s="3">
        <f t="shared" si="12"/>
        <v>1.4877928063730064</v>
      </c>
      <c r="Q159" s="3">
        <f>AVERAGE('8A'!$J158:$J188) + Calibration!$C$11</f>
        <v>414.28735154964534</v>
      </c>
      <c r="R159" s="3">
        <v>852.29132247809207</v>
      </c>
      <c r="S159" s="3">
        <v>593.46401966840745</v>
      </c>
      <c r="T159" s="3">
        <f t="shared" si="13"/>
        <v>2.4805782518029353</v>
      </c>
    </row>
    <row r="160" spans="1:20" x14ac:dyDescent="0.25">
      <c r="A160" s="3">
        <f t="shared" si="14"/>
        <v>15.583333333333375</v>
      </c>
      <c r="B160" s="3">
        <f>AVERAGE('5A'!$J315:$J345) + Calibration!$C$11</f>
        <v>393.73839326012938</v>
      </c>
      <c r="C160" s="3">
        <v>526.52107802174646</v>
      </c>
      <c r="D160" s="3">
        <v>558.66757978783744</v>
      </c>
      <c r="E160" s="3">
        <f t="shared" si="10"/>
        <v>0.75199738335130351</v>
      </c>
      <c r="G160" s="3">
        <f>AVERAGE('6A'!$J159:$J189) + Calibration!$C$11</f>
        <v>407.49951303792676</v>
      </c>
      <c r="H160" s="3">
        <v>657.36001059218893</v>
      </c>
      <c r="I160" s="3">
        <v>578.93596858668218</v>
      </c>
      <c r="J160" s="3">
        <f t="shared" si="11"/>
        <v>1.4150522765900104</v>
      </c>
      <c r="L160" s="3">
        <f>AVERAGE('7A'!$J159:$J189) + Calibration!$C$11</f>
        <v>399.05824554052663</v>
      </c>
      <c r="M160" s="3">
        <v>664.46411608559424</v>
      </c>
      <c r="N160" s="3">
        <v>584.67634173807278</v>
      </c>
      <c r="O160" s="3">
        <f t="shared" si="12"/>
        <v>1.5030914650827929</v>
      </c>
      <c r="Q160" s="3">
        <f>AVERAGE('8A'!$J159:$J189) + Calibration!$C$11</f>
        <v>413.55549978221904</v>
      </c>
      <c r="R160" s="3">
        <v>853.93086955529429</v>
      </c>
      <c r="S160" s="3">
        <v>594.6688132274794</v>
      </c>
      <c r="T160" s="3">
        <f t="shared" si="13"/>
        <v>2.4940083592694657</v>
      </c>
    </row>
    <row r="161" spans="1:20" x14ac:dyDescent="0.25">
      <c r="A161" s="3">
        <f t="shared" si="14"/>
        <v>15.666666666666709</v>
      </c>
      <c r="B161" s="3">
        <f>AVERAGE('5A'!$J316:$J346) + Calibration!$C$11</f>
        <v>394.34042596917106</v>
      </c>
      <c r="C161" s="3">
        <v>528.16031283400707</v>
      </c>
      <c r="D161" s="3">
        <v>567.45530023929723</v>
      </c>
      <c r="E161" s="3">
        <f t="shared" si="10"/>
        <v>0.75787144192322786</v>
      </c>
      <c r="G161" s="3">
        <f>AVERAGE('6A'!$J160:$J190) + Calibration!$C$11</f>
        <v>407.36113001321894</v>
      </c>
      <c r="H161" s="3">
        <v>654.78382482189613</v>
      </c>
      <c r="I161" s="3">
        <v>573.62082794702667</v>
      </c>
      <c r="J161" s="3">
        <f t="shared" si="11"/>
        <v>1.4012460993079523</v>
      </c>
      <c r="L161" s="3">
        <f>AVERAGE('7A'!$J160:$J190) + Calibration!$C$11</f>
        <v>398.56463838012712</v>
      </c>
      <c r="M161" s="3">
        <v>664.93243543213953</v>
      </c>
      <c r="N161" s="3">
        <v>574.75474587738245</v>
      </c>
      <c r="O161" s="3">
        <f t="shared" si="12"/>
        <v>1.5085392101520945</v>
      </c>
      <c r="Q161" s="3">
        <f>AVERAGE('8A'!$J160:$J190) + Calibration!$C$11</f>
        <v>415.18326682783385</v>
      </c>
      <c r="R161" s="3">
        <v>855.64832673548949</v>
      </c>
      <c r="S161" s="3">
        <v>584.32197776819987</v>
      </c>
      <c r="T161" s="3">
        <f t="shared" si="13"/>
        <v>2.4945163076261205</v>
      </c>
    </row>
    <row r="162" spans="1:20" x14ac:dyDescent="0.25">
      <c r="A162" s="3">
        <f t="shared" si="14"/>
        <v>15.750000000000043</v>
      </c>
      <c r="B162" s="3">
        <f>AVERAGE('5A'!$J317:$J347) + Calibration!$C$11</f>
        <v>394.08648717698304</v>
      </c>
      <c r="C162" s="3">
        <v>533.23477427159946</v>
      </c>
      <c r="D162" s="3">
        <v>569.79392668647461</v>
      </c>
      <c r="E162" s="3">
        <f t="shared" si="10"/>
        <v>0.78804814031908399</v>
      </c>
      <c r="G162" s="3">
        <f>AVERAGE('6A'!$J161:$J191) + Calibration!$C$11</f>
        <v>407.72348864759152</v>
      </c>
      <c r="H162" s="3">
        <v>654.78382482189613</v>
      </c>
      <c r="I162" s="3">
        <v>575.109060239276</v>
      </c>
      <c r="J162" s="3">
        <f t="shared" si="11"/>
        <v>1.3991939285345405</v>
      </c>
      <c r="L162" s="3">
        <f>AVERAGE('7A'!$J161:$J191) + Calibration!$C$11</f>
        <v>398.18658556059347</v>
      </c>
      <c r="M162" s="3">
        <v>668.28920549083045</v>
      </c>
      <c r="N162" s="3">
        <v>580.49507650764781</v>
      </c>
      <c r="O162" s="3">
        <f t="shared" si="12"/>
        <v>1.5296908914631606</v>
      </c>
      <c r="Q162" s="3">
        <f>AVERAGE('8A'!$J161:$J191) + Calibration!$C$11</f>
        <v>416.00071688667464</v>
      </c>
      <c r="R162" s="3">
        <v>848.07590189553889</v>
      </c>
      <c r="S162" s="3">
        <v>591.19622632882101</v>
      </c>
      <c r="T162" s="3">
        <f t="shared" si="13"/>
        <v>2.4470013475101791</v>
      </c>
    </row>
    <row r="163" spans="1:20" x14ac:dyDescent="0.25">
      <c r="A163" s="3">
        <f t="shared" si="14"/>
        <v>15.833333333333377</v>
      </c>
      <c r="B163" s="3">
        <f>AVERAGE('5A'!$J318:$J348) + Calibration!$C$11</f>
        <v>393.96380119066515</v>
      </c>
      <c r="C163" s="3">
        <v>533.70309361814475</v>
      </c>
      <c r="D163" s="3">
        <v>569.36872960901064</v>
      </c>
      <c r="E163" s="3">
        <f t="shared" si="10"/>
        <v>0.79139522179026867</v>
      </c>
      <c r="G163" s="3">
        <f>AVERAGE('6A'!$J162:$J192) + Calibration!$C$11</f>
        <v>407.60793288011138</v>
      </c>
      <c r="H163" s="3">
        <v>651.81722980805057</v>
      </c>
      <c r="I163" s="3">
        <v>576.66817524709586</v>
      </c>
      <c r="J163" s="3">
        <f t="shared" si="11"/>
        <v>1.3830474403312953</v>
      </c>
      <c r="L163" s="3">
        <f>AVERAGE('7A'!$J162:$J192) + Calibration!$C$11</f>
        <v>397.35344274320602</v>
      </c>
      <c r="M163" s="3">
        <v>669.14793408092805</v>
      </c>
      <c r="N163" s="3">
        <v>589.2827969591076</v>
      </c>
      <c r="O163" s="3">
        <f t="shared" si="12"/>
        <v>1.53927258408882</v>
      </c>
      <c r="Q163" s="3">
        <f>AVERAGE('8A'!$J162:$J192) + Calibration!$C$11</f>
        <v>416.69405006494082</v>
      </c>
      <c r="R163" s="3">
        <v>844.71889763814102</v>
      </c>
      <c r="S163" s="3">
        <v>586.23545674589263</v>
      </c>
      <c r="T163" s="3">
        <f t="shared" si="13"/>
        <v>2.4240627907339141</v>
      </c>
    </row>
    <row r="164" spans="1:20" x14ac:dyDescent="0.25">
      <c r="A164" s="3">
        <f t="shared" si="14"/>
        <v>15.91666666666671</v>
      </c>
      <c r="B164" s="3">
        <f>AVERAGE('5A'!$J319:$J349) + Calibration!$C$11</f>
        <v>392.42163386307914</v>
      </c>
      <c r="C164" s="3">
        <v>535.81096004189226</v>
      </c>
      <c r="D164" s="3">
        <v>565.54182834845869</v>
      </c>
      <c r="E164" s="3">
        <f t="shared" si="10"/>
        <v>0.81206671096127381</v>
      </c>
      <c r="G164" s="3">
        <f>AVERAGE('6A'!$J163:$J193) + Calibration!$C$11</f>
        <v>407.49951161131241</v>
      </c>
      <c r="H164" s="3">
        <v>649.70959758300955</v>
      </c>
      <c r="I164" s="3">
        <v>580.06987943018385</v>
      </c>
      <c r="J164" s="3">
        <f t="shared" si="11"/>
        <v>1.3717251703338156</v>
      </c>
      <c r="L164" s="3">
        <f>AVERAGE('7A'!$J163:$J193) + Calibration!$C$11</f>
        <v>397.17654398256695</v>
      </c>
      <c r="M164" s="3">
        <v>675.08112410861872</v>
      </c>
      <c r="N164" s="3">
        <v>583.8967806907358</v>
      </c>
      <c r="O164" s="3">
        <f t="shared" si="12"/>
        <v>1.5738762734864025</v>
      </c>
      <c r="Q164" s="3">
        <f>AVERAGE('8A'!$J163:$J193) + Calibration!$C$11</f>
        <v>417.41163854146259</v>
      </c>
      <c r="R164" s="3">
        <v>842.61126541309955</v>
      </c>
      <c r="S164" s="3">
        <v>590.41667236833825</v>
      </c>
      <c r="T164" s="3">
        <f t="shared" si="13"/>
        <v>2.4080625224852366</v>
      </c>
    </row>
    <row r="165" spans="1:20" x14ac:dyDescent="0.25">
      <c r="A165" s="3">
        <f t="shared" si="14"/>
        <v>16.000000000000043</v>
      </c>
      <c r="B165" s="3">
        <f>AVERAGE('5A'!$J320:$J350) + Calibration!$C$11</f>
        <v>392.6770006962949</v>
      </c>
      <c r="C165" s="3">
        <v>533.23477427159946</v>
      </c>
      <c r="D165" s="3">
        <v>569.01437272599185</v>
      </c>
      <c r="E165" s="3">
        <f t="shared" si="10"/>
        <v>0.79603058281337002</v>
      </c>
      <c r="G165" s="3">
        <f>AVERAGE('6A'!$J164:$J194) + Calibration!$C$11</f>
        <v>407.27553172180438</v>
      </c>
      <c r="H165" s="3">
        <v>644.63513614541694</v>
      </c>
      <c r="I165" s="3">
        <v>578.5816471379344</v>
      </c>
      <c r="J165" s="3">
        <f t="shared" si="11"/>
        <v>1.3442551019382127</v>
      </c>
      <c r="L165" s="3">
        <f>AVERAGE('7A'!$J164:$J194) + Calibration!$C$11</f>
        <v>396.48178276327297</v>
      </c>
      <c r="M165" s="3">
        <v>672.97325768487121</v>
      </c>
      <c r="N165" s="3">
        <v>588.50324299862473</v>
      </c>
      <c r="O165" s="3">
        <f t="shared" si="12"/>
        <v>1.5658733368229591</v>
      </c>
      <c r="Q165" s="3">
        <f>AVERAGE('8A'!$J164:$J194) + Calibration!$C$11</f>
        <v>417.65131261613152</v>
      </c>
      <c r="R165" s="3">
        <v>840.0350796428072</v>
      </c>
      <c r="S165" s="3">
        <v>587.01501070637539</v>
      </c>
      <c r="T165" s="3">
        <f t="shared" si="13"/>
        <v>2.3921152682246647</v>
      </c>
    </row>
    <row r="166" spans="1:20" x14ac:dyDescent="0.25">
      <c r="A166" s="3">
        <f t="shared" si="14"/>
        <v>16.083333333333375</v>
      </c>
      <c r="B166" s="3">
        <f>AVERAGE('5A'!$J321:$J351) + Calibration!$C$11</f>
        <v>392.83107647954944</v>
      </c>
      <c r="C166" s="3">
        <v>530.73657667053499</v>
      </c>
      <c r="D166" s="3">
        <v>569.01437272599185</v>
      </c>
      <c r="E166" s="3">
        <f t="shared" si="10"/>
        <v>0.78100977909546876</v>
      </c>
      <c r="G166" s="3">
        <f>AVERAGE('6A'!$J165:$J195) + Calibration!$C$11</f>
        <v>406.55794467189708</v>
      </c>
      <c r="H166" s="3">
        <v>645.10368969066826</v>
      </c>
      <c r="I166" s="3">
        <v>579.36120109841715</v>
      </c>
      <c r="J166" s="3">
        <f t="shared" si="11"/>
        <v>1.3509726541962304</v>
      </c>
      <c r="L166" s="3">
        <f>AVERAGE('7A'!$J165:$J195) + Calibration!$C$11</f>
        <v>396.18076712205931</v>
      </c>
      <c r="M166" s="3">
        <v>674.6125705633674</v>
      </c>
      <c r="N166" s="3">
        <v>581.27463755498491</v>
      </c>
      <c r="O166" s="3">
        <f t="shared" si="12"/>
        <v>1.5768621338357871</v>
      </c>
      <c r="Q166" s="3">
        <f>AVERAGE('8A'!$J165:$J195) + Calibration!$C$11</f>
        <v>418.53010566813128</v>
      </c>
      <c r="R166" s="3">
        <v>839.64467039925444</v>
      </c>
      <c r="S166" s="3">
        <v>591.55059029869403</v>
      </c>
      <c r="T166" s="3">
        <f t="shared" si="13"/>
        <v>2.3849273068808157</v>
      </c>
    </row>
    <row r="167" spans="1:20" x14ac:dyDescent="0.25">
      <c r="A167" s="3">
        <f t="shared" si="14"/>
        <v>16.166666666666707</v>
      </c>
      <c r="B167" s="3">
        <f>AVERAGE('5A'!$J322:$J352) + Calibration!$C$11</f>
        <v>394.04084407544281</v>
      </c>
      <c r="C167" s="3">
        <v>528.6287102467877</v>
      </c>
      <c r="D167" s="3">
        <v>574.32954879991837</v>
      </c>
      <c r="E167" s="3">
        <f t="shared" si="10"/>
        <v>0.76222079236752294</v>
      </c>
      <c r="G167" s="3">
        <f>AVERAGE('6A'!$J166:$J196) + Calibration!$C$11</f>
        <v>406.55794467189708</v>
      </c>
      <c r="H167" s="3">
        <v>644.63513614541694</v>
      </c>
      <c r="I167" s="3">
        <v>575.8886212866131</v>
      </c>
      <c r="J167" s="3">
        <f t="shared" si="11"/>
        <v>1.3483190624224117</v>
      </c>
      <c r="L167" s="3">
        <f>AVERAGE('7A'!$J166:$J196) + Calibration!$C$11</f>
        <v>396.20359437928704</v>
      </c>
      <c r="M167" s="3">
        <v>675.08112410861872</v>
      </c>
      <c r="N167" s="3">
        <v>587.36932506826906</v>
      </c>
      <c r="O167" s="3">
        <f t="shared" si="12"/>
        <v>1.5793864464213203</v>
      </c>
      <c r="Q167" s="3">
        <f>AVERAGE('8A'!$J166:$J196) + Calibration!$C$11</f>
        <v>420.07940892101277</v>
      </c>
      <c r="R167" s="3">
        <v>843.00144045794582</v>
      </c>
      <c r="S167" s="3">
        <v>595.02313467622719</v>
      </c>
      <c r="T167" s="3">
        <f t="shared" si="13"/>
        <v>2.3951636589390946</v>
      </c>
    </row>
    <row r="168" spans="1:20" x14ac:dyDescent="0.25">
      <c r="A168" s="3">
        <f t="shared" si="14"/>
        <v>16.250000000000039</v>
      </c>
      <c r="B168" s="3">
        <f>AVERAGE('5A'!$J323:$J353) + Calibration!$C$11</f>
        <v>394.24913120640412</v>
      </c>
      <c r="C168" s="3">
        <v>529.01904142410467</v>
      </c>
      <c r="D168" s="3">
        <v>571.28215897872406</v>
      </c>
      <c r="E168" s="3">
        <f t="shared" si="10"/>
        <v>0.76325177503487829</v>
      </c>
      <c r="G168" s="3">
        <f>AVERAGE('6A'!$J167:$J197) + Calibration!$C$11</f>
        <v>406.51229015744144</v>
      </c>
      <c r="H168" s="3">
        <v>643.85455185701835</v>
      </c>
      <c r="I168" s="3">
        <v>570.9278446168305</v>
      </c>
      <c r="J168" s="3">
        <f t="shared" si="11"/>
        <v>1.344156883686952</v>
      </c>
      <c r="L168" s="3">
        <f>AVERAGE('7A'!$J167:$J197) + Calibration!$C$11</f>
        <v>395.37900982176518</v>
      </c>
      <c r="M168" s="3">
        <v>680.07720704580584</v>
      </c>
      <c r="N168" s="3">
        <v>578.5816471379344</v>
      </c>
      <c r="O168" s="3">
        <f t="shared" si="12"/>
        <v>1.6123510361435218</v>
      </c>
      <c r="Q168" s="3">
        <f>AVERAGE('8A'!$J167:$J197) + Calibration!$C$11</f>
        <v>421.24495004347835</v>
      </c>
      <c r="R168" s="3">
        <v>847.60750448275826</v>
      </c>
      <c r="S168" s="3">
        <v>597.7161605275486</v>
      </c>
      <c r="T168" s="3">
        <f t="shared" si="13"/>
        <v>2.4146486107953549</v>
      </c>
    </row>
    <row r="169" spans="1:20" x14ac:dyDescent="0.25">
      <c r="A169" s="3">
        <f t="shared" si="14"/>
        <v>16.333333333333371</v>
      </c>
      <c r="B169" s="3">
        <f>AVERAGE('5A'!$J324:$J354) + Calibration!$C$11</f>
        <v>393.53297219752443</v>
      </c>
      <c r="C169" s="3">
        <v>528.16031283400707</v>
      </c>
      <c r="D169" s="3">
        <v>566.32138230894145</v>
      </c>
      <c r="E169" s="3">
        <f t="shared" si="10"/>
        <v>0.76244435084238038</v>
      </c>
      <c r="G169" s="3">
        <f>AVERAGE('6A'!$J168:$J198) + Calibration!$C$11</f>
        <v>406.34252304225475</v>
      </c>
      <c r="H169" s="3">
        <v>645.10368969066826</v>
      </c>
      <c r="I169" s="3">
        <v>570.9278446168305</v>
      </c>
      <c r="J169" s="3">
        <f t="shared" si="11"/>
        <v>1.3521926664448087</v>
      </c>
      <c r="L169" s="3">
        <f>AVERAGE('7A'!$J168:$J198) + Calibration!$C$11</f>
        <v>394.70850104749798</v>
      </c>
      <c r="M169" s="3">
        <v>687.72785425369125</v>
      </c>
      <c r="N169" s="3">
        <v>584.67634173807278</v>
      </c>
      <c r="O169" s="3">
        <f t="shared" si="12"/>
        <v>1.6594768156551412</v>
      </c>
      <c r="Q169" s="3">
        <f>AVERAGE('8A'!$J168:$J198) + Calibration!$C$11</f>
        <v>422.30207417698813</v>
      </c>
      <c r="R169" s="3">
        <v>848.07590189553889</v>
      </c>
      <c r="S169" s="3">
        <v>598.49571448803147</v>
      </c>
      <c r="T169" s="3">
        <f t="shared" si="13"/>
        <v>2.411314433946226</v>
      </c>
    </row>
    <row r="170" spans="1:20" x14ac:dyDescent="0.25">
      <c r="A170" s="3">
        <f t="shared" si="14"/>
        <v>16.416666666666703</v>
      </c>
      <c r="B170" s="3">
        <f>AVERAGE('5A'!$J325:$J355) + Calibration!$C$11</f>
        <v>392.97659400293844</v>
      </c>
      <c r="C170" s="3">
        <v>533.23477427159946</v>
      </c>
      <c r="D170" s="3">
        <v>568.23481167865486</v>
      </c>
      <c r="E170" s="3">
        <f t="shared" si="10"/>
        <v>0.79433387527149457</v>
      </c>
      <c r="G170" s="3">
        <f>AVERAGE('6A'!$J169:$J199) + Calibration!$C$11</f>
        <v>406.65780768083044</v>
      </c>
      <c r="H170" s="3">
        <v>644.63513614541694</v>
      </c>
      <c r="I170" s="3">
        <v>576.66817524709586</v>
      </c>
      <c r="J170" s="3">
        <f t="shared" si="11"/>
        <v>1.3477535013212314</v>
      </c>
      <c r="L170" s="3">
        <f>AVERAGE('7A'!$J169:$J199) + Calibration!$C$11</f>
        <v>394.13785813539289</v>
      </c>
      <c r="M170" s="3">
        <v>693.19241266989434</v>
      </c>
      <c r="N170" s="3">
        <v>579.36120109841715</v>
      </c>
      <c r="O170" s="3">
        <f t="shared" si="12"/>
        <v>1.6936563897090464</v>
      </c>
      <c r="Q170" s="3">
        <f>AVERAGE('8A'!$J169:$J199) + Calibration!$C$11</f>
        <v>422.47184271878933</v>
      </c>
      <c r="R170" s="3">
        <v>849.71513670779927</v>
      </c>
      <c r="S170" s="3">
        <v>595.37749155924598</v>
      </c>
      <c r="T170" s="3">
        <f t="shared" si="13"/>
        <v>2.4196365641418325</v>
      </c>
    </row>
    <row r="171" spans="1:20" x14ac:dyDescent="0.25">
      <c r="A171" s="3">
        <f t="shared" si="14"/>
        <v>16.500000000000036</v>
      </c>
      <c r="B171" s="3">
        <f>AVERAGE('5A'!$J326:$J356) + Calibration!$C$11</f>
        <v>392.27469828496339</v>
      </c>
      <c r="C171" s="3">
        <v>535.81096004189226</v>
      </c>
      <c r="D171" s="3">
        <v>566.67573919196013</v>
      </c>
      <c r="E171" s="3">
        <f t="shared" si="10"/>
        <v>0.81289886140666223</v>
      </c>
      <c r="G171" s="3">
        <f>AVERAGE('6A'!$J170:$J200) + Calibration!$C$11</f>
        <v>406.59646040782832</v>
      </c>
      <c r="H171" s="3">
        <v>641.74668543327084</v>
      </c>
      <c r="I171" s="3">
        <v>578.5816471379344</v>
      </c>
      <c r="J171" s="3">
        <f t="shared" si="11"/>
        <v>1.3317425704342978</v>
      </c>
      <c r="L171" s="3">
        <f>AVERAGE('7A'!$J170:$J200) + Calibration!$C$11</f>
        <v>393.75267224379252</v>
      </c>
      <c r="M171" s="3">
        <v>697.79832056223563</v>
      </c>
      <c r="N171" s="3">
        <v>584.32197776819987</v>
      </c>
      <c r="O171" s="3">
        <f t="shared" si="12"/>
        <v>1.7219227971274784</v>
      </c>
      <c r="Q171" s="3">
        <f>AVERAGE('8A'!$J170:$J200) + Calibration!$C$11</f>
        <v>422.77285836000306</v>
      </c>
      <c r="R171" s="3">
        <v>854.78959814539189</v>
      </c>
      <c r="S171" s="3">
        <v>596.93660656706584</v>
      </c>
      <c r="T171" s="3">
        <f t="shared" si="13"/>
        <v>2.4466703506245397</v>
      </c>
    </row>
    <row r="172" spans="1:20" x14ac:dyDescent="0.25">
      <c r="A172" s="3">
        <f t="shared" si="14"/>
        <v>16.583333333333368</v>
      </c>
      <c r="B172" s="3">
        <f>AVERAGE('5A'!$J327:$J357) + Calibration!$C$11</f>
        <v>391.41872821034809</v>
      </c>
      <c r="C172" s="3">
        <v>535.34240649664093</v>
      </c>
      <c r="D172" s="3">
        <v>565.96702542592266</v>
      </c>
      <c r="E172" s="3">
        <f t="shared" si="10"/>
        <v>0.81509294429383827</v>
      </c>
      <c r="G172" s="3">
        <f>AVERAGE('6A'!$J171:$J201) + Calibration!$C$11</f>
        <v>406.46520902857264</v>
      </c>
      <c r="H172" s="3">
        <v>640.41963749662841</v>
      </c>
      <c r="I172" s="3">
        <v>579.71552254716505</v>
      </c>
      <c r="J172" s="3">
        <f t="shared" si="11"/>
        <v>1.3249703328960245</v>
      </c>
      <c r="L172" s="3">
        <f>AVERAGE('7A'!$J171:$J201) + Calibration!$C$11</f>
        <v>393.83827053520707</v>
      </c>
      <c r="M172" s="3">
        <v>700.37450633252843</v>
      </c>
      <c r="N172" s="3">
        <v>583.54242380771711</v>
      </c>
      <c r="O172" s="3">
        <f t="shared" si="12"/>
        <v>1.7360279138487313</v>
      </c>
      <c r="Q172" s="3">
        <f>AVERAGE('8A'!$J171:$J201) + Calibration!$C$11</f>
        <v>422.95689019270873</v>
      </c>
      <c r="R172" s="3">
        <v>860.3321447308233</v>
      </c>
      <c r="S172" s="3">
        <v>595.37749155924598</v>
      </c>
      <c r="T172" s="3">
        <f t="shared" si="13"/>
        <v>2.4770175986857863</v>
      </c>
    </row>
    <row r="173" spans="1:20" x14ac:dyDescent="0.25">
      <c r="A173" s="3">
        <f t="shared" si="14"/>
        <v>16.6666666666667</v>
      </c>
      <c r="B173" s="3">
        <f>AVERAGE('5A'!$J328:$J358) + Calibration!$C$11</f>
        <v>390.49285260286501</v>
      </c>
      <c r="C173" s="3">
        <v>536.20113508673853</v>
      </c>
      <c r="D173" s="3">
        <v>562.49448104838939</v>
      </c>
      <c r="E173" s="3">
        <f t="shared" si="10"/>
        <v>0.82519981695805444</v>
      </c>
      <c r="G173" s="3">
        <f>AVERAGE('6A'!$J172:$J202) + Calibration!$C$11</f>
        <v>406.55794181866827</v>
      </c>
      <c r="H173" s="3">
        <v>638.78016848566108</v>
      </c>
      <c r="I173" s="3">
        <v>573.97519191689958</v>
      </c>
      <c r="J173" s="3">
        <f t="shared" si="11"/>
        <v>1.315160234356638</v>
      </c>
      <c r="L173" s="3">
        <f>AVERAGE('7A'!$J172:$J202) + Calibration!$C$11</f>
        <v>393.93099904545937</v>
      </c>
      <c r="M173" s="3">
        <v>703.34110134637353</v>
      </c>
      <c r="N173" s="3">
        <v>582.76286984723424</v>
      </c>
      <c r="O173" s="3">
        <f t="shared" si="12"/>
        <v>1.7523036812402601</v>
      </c>
      <c r="Q173" s="3">
        <f>AVERAGE('8A'!$J172:$J202) + Calibration!$C$11</f>
        <v>423.08671353093655</v>
      </c>
      <c r="R173" s="3">
        <v>864.93805262316414</v>
      </c>
      <c r="S173" s="3">
        <v>589.63711840785538</v>
      </c>
      <c r="T173" s="3">
        <f t="shared" si="13"/>
        <v>2.5023673186315394</v>
      </c>
    </row>
    <row r="174" spans="1:20" x14ac:dyDescent="0.25">
      <c r="A174" s="3">
        <f t="shared" si="14"/>
        <v>16.750000000000032</v>
      </c>
      <c r="B174" s="3">
        <f>AVERAGE('5A'!$J329:$J359) + Calibration!$C$11</f>
        <v>390.95649943397007</v>
      </c>
      <c r="C174" s="3">
        <v>540.88518728077838</v>
      </c>
      <c r="D174" s="3">
        <v>572.06171293920681</v>
      </c>
      <c r="E174" s="3">
        <f t="shared" si="10"/>
        <v>0.84910153121625409</v>
      </c>
      <c r="G174" s="3">
        <f>AVERAGE('6A'!$J173:$J203) + Calibration!$C$11</f>
        <v>406.8275719427885</v>
      </c>
      <c r="H174" s="3">
        <v>639.1704996629785</v>
      </c>
      <c r="I174" s="3">
        <v>571.70739857731326</v>
      </c>
      <c r="J174" s="3">
        <f t="shared" si="11"/>
        <v>1.3158438089984295</v>
      </c>
      <c r="L174" s="3">
        <f>AVERAGE('7A'!$J173:$J203) + Calibration!$C$11</f>
        <v>393.91530628691271</v>
      </c>
      <c r="M174" s="3">
        <v>702.87254780112175</v>
      </c>
      <c r="N174" s="3">
        <v>583.54242380771711</v>
      </c>
      <c r="O174" s="3">
        <f t="shared" si="12"/>
        <v>1.7497389633537672</v>
      </c>
      <c r="Q174" s="3">
        <f>AVERAGE('8A'!$J173:$J203) + Calibration!$C$11</f>
        <v>423.32638332576249</v>
      </c>
      <c r="R174" s="3">
        <v>867.43632829046487</v>
      </c>
      <c r="S174" s="3">
        <v>588.92844007608892</v>
      </c>
      <c r="T174" s="3">
        <f t="shared" si="13"/>
        <v>2.5151586378398543</v>
      </c>
    </row>
    <row r="175" spans="1:20" x14ac:dyDescent="0.25">
      <c r="A175" s="3">
        <f t="shared" si="14"/>
        <v>16.833333333333364</v>
      </c>
      <c r="B175" s="3">
        <f>AVERAGE('5A'!$J330:$J360) + Calibration!$C$11</f>
        <v>390.33306893534279</v>
      </c>
      <c r="C175" s="3">
        <v>540.88518728077838</v>
      </c>
      <c r="D175" s="3">
        <v>572.84127398654391</v>
      </c>
      <c r="E175" s="3">
        <f t="shared" si="10"/>
        <v>0.85263224837648299</v>
      </c>
      <c r="G175" s="3">
        <f>AVERAGE('6A'!$J174:$J204) + Calibration!$C$11</f>
        <v>407.17423781861447</v>
      </c>
      <c r="H175" s="3">
        <v>641.27836608672601</v>
      </c>
      <c r="I175" s="3">
        <v>567.10094335627844</v>
      </c>
      <c r="J175" s="3">
        <f t="shared" si="11"/>
        <v>1.3258181381511467</v>
      </c>
      <c r="L175" s="3">
        <f>AVERAGE('7A'!$J174:$J204) + Calibration!$C$11</f>
        <v>393.46877740215331</v>
      </c>
      <c r="M175" s="3">
        <v>705.448733571415</v>
      </c>
      <c r="N175" s="3">
        <v>588.50324299862473</v>
      </c>
      <c r="O175" s="3">
        <f t="shared" si="12"/>
        <v>1.766857712799887</v>
      </c>
      <c r="Q175" s="3">
        <f>AVERAGE('8A'!$J174:$J204) + Calibration!$C$11</f>
        <v>424.21373606424225</v>
      </c>
      <c r="R175" s="3">
        <v>867.43632829046487</v>
      </c>
      <c r="S175" s="3">
        <v>585.81021714730343</v>
      </c>
      <c r="T175" s="3">
        <f t="shared" si="13"/>
        <v>2.510133231563092</v>
      </c>
    </row>
    <row r="176" spans="1:20" x14ac:dyDescent="0.25">
      <c r="A176" s="3">
        <f t="shared" si="14"/>
        <v>16.916666666666696</v>
      </c>
      <c r="B176" s="3">
        <f>AVERAGE('5A'!$J331:$J361) + Calibration!$C$11</f>
        <v>389.64686740252881</v>
      </c>
      <c r="C176" s="3">
        <v>540.88518728077838</v>
      </c>
      <c r="D176" s="3">
        <v>569.79392668647461</v>
      </c>
      <c r="E176" s="3">
        <f t="shared" si="10"/>
        <v>0.85651846108602547</v>
      </c>
      <c r="G176" s="3">
        <f>AVERAGE('6A'!$J175:$J205) + Calibration!$C$11</f>
        <v>407.17423781861442</v>
      </c>
      <c r="H176" s="3">
        <v>636.67253626061961</v>
      </c>
      <c r="I176" s="3">
        <v>576.24297816963178</v>
      </c>
      <c r="J176" s="3">
        <f t="shared" si="11"/>
        <v>1.2997336228123324</v>
      </c>
      <c r="L176" s="3">
        <f>AVERAGE('7A'!$J175:$J205) + Calibration!$C$11</f>
        <v>393.53868150840674</v>
      </c>
      <c r="M176" s="3">
        <v>705.448733571415</v>
      </c>
      <c r="N176" s="3">
        <v>589.2827969591076</v>
      </c>
      <c r="O176" s="3">
        <f t="shared" si="12"/>
        <v>1.7664618200290603</v>
      </c>
      <c r="Q176" s="3">
        <f>AVERAGE('8A'!$J175:$J205) + Calibration!$C$11</f>
        <v>424.18377430833345</v>
      </c>
      <c r="R176" s="3">
        <v>855.25791749193718</v>
      </c>
      <c r="S176" s="3">
        <v>586.23545674589263</v>
      </c>
      <c r="T176" s="3">
        <f t="shared" si="13"/>
        <v>2.4413320779471137</v>
      </c>
    </row>
    <row r="177" spans="1:21" x14ac:dyDescent="0.25">
      <c r="A177" s="3">
        <f t="shared" si="14"/>
        <v>17.000000000000028</v>
      </c>
      <c r="B177" s="3">
        <f>AVERAGE('5A'!$J332:$J362) + Calibration!$C$11</f>
        <v>388.65965308172997</v>
      </c>
      <c r="C177" s="3">
        <v>538.77732085703087</v>
      </c>
      <c r="D177" s="3">
        <v>565.54182834845869</v>
      </c>
      <c r="E177" s="3">
        <f t="shared" si="10"/>
        <v>0.85017179434572365</v>
      </c>
      <c r="G177" s="3">
        <f>AVERAGE('6A'!$J176:$J206) + Calibration!$C$11</f>
        <v>407.17423781861442</v>
      </c>
      <c r="H177" s="3">
        <v>636.20413884783989</v>
      </c>
      <c r="I177" s="3">
        <v>569.79392668647461</v>
      </c>
      <c r="J177" s="3">
        <f t="shared" si="11"/>
        <v>1.2970809152743636</v>
      </c>
      <c r="L177" s="3">
        <f>AVERAGE('7A'!$J176:$J206) + Calibration!$C$11</f>
        <v>393.6242797998213</v>
      </c>
      <c r="M177" s="3">
        <v>704.98041422486972</v>
      </c>
      <c r="N177" s="3">
        <v>583.18810944582344</v>
      </c>
      <c r="O177" s="3">
        <f t="shared" si="12"/>
        <v>1.7633247798714091</v>
      </c>
      <c r="Q177" s="3">
        <f>AVERAGE('8A'!$J176:$J206) + Calibration!$C$11</f>
        <v>423.08100136682577</v>
      </c>
      <c r="R177" s="3">
        <v>847.60750448275826</v>
      </c>
      <c r="S177" s="3">
        <v>588.14888611560605</v>
      </c>
      <c r="T177" s="3">
        <f t="shared" si="13"/>
        <v>2.4042503740573742</v>
      </c>
      <c r="U177">
        <v>0</v>
      </c>
    </row>
    <row r="178" spans="1:21" x14ac:dyDescent="0.25">
      <c r="A178" s="3">
        <f t="shared" si="14"/>
        <v>17.083333333333361</v>
      </c>
      <c r="B178" s="3">
        <f>AVERAGE('5A'!$J333:$J363) + Calibration!$C$11</f>
        <v>388.39002295760974</v>
      </c>
      <c r="C178" s="3">
        <v>541.27559652433115</v>
      </c>
      <c r="D178" s="3">
        <v>562.84883793140818</v>
      </c>
      <c r="E178" s="3">
        <f t="shared" si="10"/>
        <v>0.86584746709061478</v>
      </c>
      <c r="G178" s="3">
        <f>AVERAGE('6A'!$J177:$J207) + Calibration!$C$11</f>
        <v>407.1285875840021</v>
      </c>
      <c r="H178" s="3">
        <v>640.41963749662841</v>
      </c>
      <c r="I178" s="3">
        <v>567.88049731676119</v>
      </c>
      <c r="J178" s="3">
        <f t="shared" si="11"/>
        <v>1.3212133751364346</v>
      </c>
      <c r="L178" s="3">
        <f>AVERAGE('7A'!$J177:$J207) + Calibration!$C$11</f>
        <v>393.4702054431811</v>
      </c>
      <c r="M178" s="3">
        <v>704.98041422486972</v>
      </c>
      <c r="N178" s="3">
        <v>583.8967806907358</v>
      </c>
      <c r="O178" s="3">
        <f t="shared" si="12"/>
        <v>1.7641973598560883</v>
      </c>
      <c r="Q178" s="3">
        <f>AVERAGE('8A'!$J177:$J207) + Calibration!$C$11</f>
        <v>422.44045292185291</v>
      </c>
      <c r="R178" s="3">
        <v>839.64467039925444</v>
      </c>
      <c r="S178" s="3">
        <v>588.14888611560605</v>
      </c>
      <c r="T178" s="3">
        <f t="shared" si="13"/>
        <v>2.3627815662063236</v>
      </c>
    </row>
    <row r="179" spans="1:21" x14ac:dyDescent="0.25">
      <c r="A179" s="3">
        <f t="shared" si="14"/>
        <v>17.166666666666693</v>
      </c>
      <c r="B179" s="3">
        <f>AVERAGE('5A'!$J334:$J364) + Calibration!$C$11</f>
        <v>387.69526173831571</v>
      </c>
      <c r="C179" s="3">
        <v>538.30900151048559</v>
      </c>
      <c r="D179" s="3">
        <v>567.10094335627844</v>
      </c>
      <c r="E179" s="3">
        <f t="shared" si="10"/>
        <v>0.85298123327421838</v>
      </c>
      <c r="G179" s="3">
        <f>AVERAGE('6A'!$J178:$J208) + Calibration!$C$11</f>
        <v>406.7434045456306</v>
      </c>
      <c r="H179" s="3">
        <v>639.56090890653081</v>
      </c>
      <c r="I179" s="3">
        <v>575.8886212866131</v>
      </c>
      <c r="J179" s="3">
        <f t="shared" si="11"/>
        <v>1.3185315117862924</v>
      </c>
      <c r="L179" s="3">
        <f>AVERAGE('7A'!$J178:$J208) + Calibration!$C$11</f>
        <v>393.86395102126141</v>
      </c>
      <c r="M179" s="3">
        <v>700.37450633252843</v>
      </c>
      <c r="N179" s="3">
        <v>579.71552254716505</v>
      </c>
      <c r="O179" s="3">
        <f t="shared" si="12"/>
        <v>1.7358824757718412</v>
      </c>
      <c r="Q179" s="3">
        <f>AVERAGE('8A'!$J178:$J208) + Calibration!$C$11</f>
        <v>421.98536149738476</v>
      </c>
      <c r="R179" s="3">
        <v>839.17635105270961</v>
      </c>
      <c r="S179" s="3">
        <v>592.75534133664087</v>
      </c>
      <c r="T179" s="3">
        <f t="shared" si="13"/>
        <v>2.3627066515982427</v>
      </c>
    </row>
    <row r="180" spans="1:21" x14ac:dyDescent="0.25">
      <c r="A180" s="3">
        <f t="shared" si="14"/>
        <v>17.250000000000025</v>
      </c>
      <c r="B180" s="3">
        <f>AVERAGE('5A'!$J335:$J365) + Calibration!$C$11</f>
        <v>386.83929166370052</v>
      </c>
      <c r="C180" s="3">
        <v>537.91859226693327</v>
      </c>
      <c r="D180" s="3">
        <v>564.05359605620924</v>
      </c>
      <c r="E180" s="3">
        <f t="shared" si="10"/>
        <v>0.85561787620231311</v>
      </c>
      <c r="G180" s="3">
        <f>AVERAGE('6A'!$J179:$J209) + Calibration!$C$11</f>
        <v>406.45808166296371</v>
      </c>
      <c r="H180" s="3">
        <v>639.56090890653081</v>
      </c>
      <c r="I180" s="3">
        <v>581.27463755498491</v>
      </c>
      <c r="J180" s="3">
        <f t="shared" si="11"/>
        <v>1.3201474006468088</v>
      </c>
      <c r="L180" s="3">
        <f>AVERAGE('7A'!$J179:$J209) + Calibration!$C$11</f>
        <v>394.10362509593045</v>
      </c>
      <c r="M180" s="3">
        <v>702.48237275627594</v>
      </c>
      <c r="N180" s="3">
        <v>580.49507650764781</v>
      </c>
      <c r="O180" s="3">
        <f t="shared" si="12"/>
        <v>1.7464627390089198</v>
      </c>
      <c r="Q180" s="3">
        <f>AVERAGE('8A'!$J179:$J209) + Calibration!$C$11</f>
        <v>421.47606157843865</v>
      </c>
      <c r="R180" s="3">
        <v>835.42917175046591</v>
      </c>
      <c r="S180" s="3">
        <v>591.975787376158</v>
      </c>
      <c r="T180" s="3">
        <f t="shared" si="13"/>
        <v>2.344369344831037</v>
      </c>
    </row>
    <row r="181" spans="1:21" x14ac:dyDescent="0.25">
      <c r="A181" s="3">
        <f t="shared" si="14"/>
        <v>17.333333333333357</v>
      </c>
      <c r="B181" s="3">
        <f>AVERAGE('5A'!$J336:$J366) + Calibration!$C$11</f>
        <v>386.25295599304889</v>
      </c>
      <c r="C181" s="3">
        <v>538.30900151048559</v>
      </c>
      <c r="D181" s="3">
        <v>570.1482835694934</v>
      </c>
      <c r="E181" s="3">
        <f t="shared" si="10"/>
        <v>0.86114954338468486</v>
      </c>
      <c r="G181" s="3">
        <f>AVERAGE('6A'!$J180:$J210) + Calibration!$C$11</f>
        <v>406.58932876237606</v>
      </c>
      <c r="H181" s="3">
        <v>639.1704996629785</v>
      </c>
      <c r="I181" s="3">
        <v>578.93596858668218</v>
      </c>
      <c r="J181" s="3">
        <f t="shared" si="11"/>
        <v>1.3171930681175164</v>
      </c>
      <c r="L181" s="3">
        <f>AVERAGE('7A'!$J180:$J210) + Calibration!$C$11</f>
        <v>394.10362509593045</v>
      </c>
      <c r="M181" s="3">
        <v>707.55659999516251</v>
      </c>
      <c r="N181" s="3">
        <v>587.36932506826906</v>
      </c>
      <c r="O181" s="3">
        <f t="shared" si="12"/>
        <v>1.7751999618857059</v>
      </c>
      <c r="Q181" s="3">
        <f>AVERAGE('8A'!$J180:$J210) + Calibration!$C$11</f>
        <v>421.09801018551934</v>
      </c>
      <c r="R181" s="3">
        <v>841.75253682300195</v>
      </c>
      <c r="S181" s="3">
        <v>591.55059029869403</v>
      </c>
      <c r="T181" s="3">
        <f t="shared" si="13"/>
        <v>2.3823219412544114</v>
      </c>
    </row>
    <row r="182" spans="1:21" x14ac:dyDescent="0.25">
      <c r="A182" s="3">
        <f t="shared" si="14"/>
        <v>17.416666666666689</v>
      </c>
      <c r="B182" s="3">
        <f>AVERAGE('5A'!$J337:$J367) + Calibration!$C$11</f>
        <v>385.78217466326282</v>
      </c>
      <c r="C182" s="3">
        <v>535.34240649664093</v>
      </c>
      <c r="D182" s="3">
        <v>570.1482835694934</v>
      </c>
      <c r="E182" s="3">
        <f t="shared" si="10"/>
        <v>0.84701482873334377</v>
      </c>
      <c r="G182" s="3">
        <f>AVERAGE('6A'!$J181:$J211) + Calibration!$C$11</f>
        <v>407.17566871287102</v>
      </c>
      <c r="H182" s="3">
        <v>635.81380767052246</v>
      </c>
      <c r="I182" s="3">
        <v>577.80209317745164</v>
      </c>
      <c r="J182" s="3">
        <f t="shared" si="11"/>
        <v>1.2948622219767485</v>
      </c>
      <c r="L182" s="3">
        <f>AVERAGE('7A'!$J181:$J211) + Calibration!$C$11</f>
        <v>395.70856916416074</v>
      </c>
      <c r="M182" s="3">
        <v>704.98041422486972</v>
      </c>
      <c r="N182" s="3">
        <v>585.81021714730343</v>
      </c>
      <c r="O182" s="3">
        <f t="shared" si="12"/>
        <v>1.7515206794275588</v>
      </c>
      <c r="Q182" s="3">
        <f>AVERAGE('8A'!$J181:$J211) + Calibration!$C$11</f>
        <v>421.19787176783836</v>
      </c>
      <c r="R182" s="3">
        <v>842.61126541309955</v>
      </c>
      <c r="S182" s="3">
        <v>593.46401966840745</v>
      </c>
      <c r="T182" s="3">
        <f t="shared" si="13"/>
        <v>2.3866196853856256</v>
      </c>
    </row>
    <row r="183" spans="1:21" x14ac:dyDescent="0.25">
      <c r="A183" s="3">
        <f t="shared" si="14"/>
        <v>17.500000000000021</v>
      </c>
      <c r="B183" s="3">
        <f>AVERAGE('5A'!$J338:$J368) + Calibration!$C$11</f>
        <v>385.35133425720693</v>
      </c>
      <c r="C183" s="3">
        <v>533.23477427159946</v>
      </c>
      <c r="D183" s="3">
        <v>575.53429983786521</v>
      </c>
      <c r="E183" s="3">
        <f t="shared" si="10"/>
        <v>0.83751853738657833</v>
      </c>
      <c r="G183" s="3">
        <f>AVERAGE('6A'!$J182:$J212) + Calibration!$C$11</f>
        <v>407.50664610999354</v>
      </c>
      <c r="H183" s="3">
        <v>637.06286743793703</v>
      </c>
      <c r="I183" s="3">
        <v>581.27463755498491</v>
      </c>
      <c r="J183" s="3">
        <f t="shared" si="11"/>
        <v>1.3000616615075882</v>
      </c>
      <c r="L183" s="3">
        <f>AVERAGE('7A'!$J182:$J212) + Calibration!$C$11</f>
        <v>396.5959219026405</v>
      </c>
      <c r="M183" s="3">
        <v>707.55659999516251</v>
      </c>
      <c r="N183" s="3">
        <v>581.98330879989726</v>
      </c>
      <c r="O183" s="3">
        <f t="shared" si="12"/>
        <v>1.7610851646096493</v>
      </c>
      <c r="Q183" s="3">
        <f>AVERAGE('8A'!$J182:$J212) + Calibration!$C$11</f>
        <v>421.64582584039658</v>
      </c>
      <c r="R183" s="3">
        <v>842.14271186784822</v>
      </c>
      <c r="S183" s="3">
        <v>598.85003593677925</v>
      </c>
      <c r="T183" s="3">
        <f t="shared" si="13"/>
        <v>2.3814291642596848</v>
      </c>
    </row>
    <row r="184" spans="1:21" x14ac:dyDescent="0.25">
      <c r="A184" s="3">
        <f t="shared" si="14"/>
        <v>17.583333333333353</v>
      </c>
      <c r="B184" s="3">
        <f>AVERAGE('5A'!$J339:$J369) + Calibration!$C$11</f>
        <v>384.94332110837883</v>
      </c>
      <c r="C184" s="3">
        <v>535.34240649664093</v>
      </c>
      <c r="D184" s="3">
        <v>572.84127398654391</v>
      </c>
      <c r="E184" s="3">
        <f t="shared" si="10"/>
        <v>0.85176556622159538</v>
      </c>
      <c r="G184" s="3">
        <f>AVERAGE('6A'!$J183:$J213) + Calibration!$C$11</f>
        <v>407.86900474436607</v>
      </c>
      <c r="H184" s="3">
        <v>634.95507908042487</v>
      </c>
      <c r="I184" s="3">
        <v>577.02253213011466</v>
      </c>
      <c r="J184" s="3">
        <f t="shared" si="11"/>
        <v>1.286072306813298</v>
      </c>
      <c r="L184" s="3">
        <f>AVERAGE('7A'!$J183:$J213) + Calibration!$C$11</f>
        <v>397.45189197725574</v>
      </c>
      <c r="M184" s="3">
        <v>710.05464146375584</v>
      </c>
      <c r="N184" s="3">
        <v>585.81021714730343</v>
      </c>
      <c r="O184" s="3">
        <f t="shared" si="12"/>
        <v>1.7703848213665858</v>
      </c>
      <c r="Q184" s="3">
        <f>AVERAGE('8A'!$J183:$J213) + Calibration!$C$11</f>
        <v>421.53882975939649</v>
      </c>
      <c r="R184" s="3">
        <v>842.14271186784822</v>
      </c>
      <c r="S184" s="3">
        <v>593.10970530651377</v>
      </c>
      <c r="T184" s="3">
        <f t="shared" si="13"/>
        <v>2.3820351225823786</v>
      </c>
    </row>
    <row r="185" spans="1:21" x14ac:dyDescent="0.25">
      <c r="A185" s="3">
        <f t="shared" si="14"/>
        <v>17.666666666666686</v>
      </c>
      <c r="B185" s="3">
        <f>AVERAGE('5A'!$J340:$J370) + Calibration!$C$11</f>
        <v>384.85059259812652</v>
      </c>
      <c r="C185" s="3">
        <v>533.23477427159946</v>
      </c>
      <c r="D185" s="3">
        <v>570.50264753936631</v>
      </c>
      <c r="E185" s="3">
        <f t="shared" si="10"/>
        <v>0.84035442233678459</v>
      </c>
      <c r="G185" s="3">
        <f>AVERAGE('6A'!$J184:$J214) + Calibration!$C$11</f>
        <v>407.97029151448402</v>
      </c>
      <c r="H185" s="3">
        <v>634.09627242409192</v>
      </c>
      <c r="I185" s="3">
        <v>581.27463755498491</v>
      </c>
      <c r="J185" s="3">
        <f t="shared" si="11"/>
        <v>1.2806349431558297</v>
      </c>
      <c r="L185" s="3">
        <f>AVERAGE('7A'!$J184:$J214) + Calibration!$C$11</f>
        <v>396.95828053701308</v>
      </c>
      <c r="M185" s="3">
        <v>714.73869365779615</v>
      </c>
      <c r="N185" s="3">
        <v>578.15640753934531</v>
      </c>
      <c r="O185" s="3">
        <f t="shared" si="12"/>
        <v>1.7997078427518221</v>
      </c>
      <c r="Q185" s="3">
        <f>AVERAGE('8A'!$J184:$J214) + Calibration!$C$11</f>
        <v>421.22212135963622</v>
      </c>
      <c r="R185" s="3">
        <v>847.21709523920549</v>
      </c>
      <c r="S185" s="3">
        <v>593.10970530651377</v>
      </c>
      <c r="T185" s="3">
        <f t="shared" si="13"/>
        <v>2.4125668663301822</v>
      </c>
    </row>
    <row r="186" spans="1:21" x14ac:dyDescent="0.25">
      <c r="A186" s="3">
        <f t="shared" si="14"/>
        <v>17.750000000000018</v>
      </c>
      <c r="B186" s="3">
        <f>AVERAGE('5A'!$J341:$J371) + Calibration!$C$11</f>
        <v>384.47967427727394</v>
      </c>
      <c r="C186" s="3">
        <v>534.56190027447769</v>
      </c>
      <c r="D186" s="3">
        <v>570.1482835694934</v>
      </c>
      <c r="E186" s="3">
        <f t="shared" si="10"/>
        <v>0.84997107446693665</v>
      </c>
      <c r="G186" s="3">
        <f>AVERAGE('6A'!$J185:$J215) + Calibration!$C$11</f>
        <v>408.74209133871244</v>
      </c>
      <c r="H186" s="3">
        <v>631.98848406657976</v>
      </c>
      <c r="I186" s="3">
        <v>577.44772920757862</v>
      </c>
      <c r="J186" s="3">
        <f t="shared" si="11"/>
        <v>1.2643267717878095</v>
      </c>
      <c r="L186" s="3">
        <f>AVERAGE('7A'!$J185:$J215) + Calibration!$C$11</f>
        <v>397.92267188042723</v>
      </c>
      <c r="M186" s="3">
        <v>719.81307702915342</v>
      </c>
      <c r="N186" s="3">
        <v>580.84944047752083</v>
      </c>
      <c r="O186" s="3">
        <f t="shared" si="12"/>
        <v>1.8229842455159071</v>
      </c>
      <c r="Q186" s="3">
        <f>AVERAGE('8A'!$J185:$J215) + Calibration!$C$11</f>
        <v>421.2064286010895</v>
      </c>
      <c r="R186" s="3">
        <v>848.07590189553889</v>
      </c>
      <c r="S186" s="3">
        <v>596.58224259719282</v>
      </c>
      <c r="T186" s="3">
        <f t="shared" si="13"/>
        <v>2.4175194794883867</v>
      </c>
    </row>
    <row r="187" spans="1:21" x14ac:dyDescent="0.25">
      <c r="A187" s="3">
        <f t="shared" si="14"/>
        <v>17.83333333333335</v>
      </c>
      <c r="B187" s="3">
        <f>AVERAGE('5A'!$J342:$J372) + Calibration!$C$11</f>
        <v>384.37125300847492</v>
      </c>
      <c r="C187" s="3">
        <v>531.12690784785218</v>
      </c>
      <c r="D187" s="3">
        <v>570.1482835694934</v>
      </c>
      <c r="E187" s="3">
        <f t="shared" si="10"/>
        <v>0.83113147342476401</v>
      </c>
      <c r="G187" s="3">
        <f>AVERAGE('6A'!$J186:$J216) + Calibration!$C$11</f>
        <v>408.87191467694026</v>
      </c>
      <c r="H187" s="3">
        <v>630.73934623292985</v>
      </c>
      <c r="I187" s="3">
        <v>582.40854839848646</v>
      </c>
      <c r="J187" s="3">
        <f t="shared" si="11"/>
        <v>1.2565172053909803</v>
      </c>
      <c r="L187" s="3">
        <f>AVERAGE('7A'!$J186:$J216) + Calibration!$C$11</f>
        <v>398.83998494820145</v>
      </c>
      <c r="M187" s="3">
        <v>729.88362140393315</v>
      </c>
      <c r="N187" s="3">
        <v>585.10153881553686</v>
      </c>
      <c r="O187" s="3">
        <f t="shared" si="12"/>
        <v>1.8748223748957635</v>
      </c>
      <c r="Q187" s="3">
        <f>AVERAGE('8A'!$J186:$J216) + Calibration!$C$11</f>
        <v>421.09087283360941</v>
      </c>
      <c r="R187" s="3">
        <v>850.1836902530506</v>
      </c>
      <c r="S187" s="3">
        <v>585.10153881553686</v>
      </c>
      <c r="T187" s="3">
        <f t="shared" si="13"/>
        <v>2.4301110983977723</v>
      </c>
    </row>
    <row r="188" spans="1:21" x14ac:dyDescent="0.25">
      <c r="A188" s="3">
        <f t="shared" si="14"/>
        <v>17.916666666666682</v>
      </c>
      <c r="B188" s="3">
        <f>AVERAGE('5A'!$J343:$J373) + Calibration!$C$11</f>
        <v>383.97037721155675</v>
      </c>
      <c r="C188" s="3">
        <v>534.09350286169706</v>
      </c>
      <c r="D188" s="3">
        <v>566.32138230894145</v>
      </c>
      <c r="E188" s="3">
        <f t="shared" si="10"/>
        <v>0.85020270430665168</v>
      </c>
      <c r="G188" s="3">
        <f>AVERAGE('6A'!$J187:$J217) + Calibration!$C$11</f>
        <v>409.29562058431509</v>
      </c>
      <c r="H188" s="3">
        <v>631.12975547648216</v>
      </c>
      <c r="I188" s="3">
        <v>579.71552254716505</v>
      </c>
      <c r="J188" s="3">
        <f t="shared" si="11"/>
        <v>1.256328634086568</v>
      </c>
      <c r="L188" s="3">
        <f>AVERAGE('7A'!$J187:$J217) + Calibration!$C$11</f>
        <v>400.4434966955609</v>
      </c>
      <c r="M188" s="3">
        <v>733.24039146262498</v>
      </c>
      <c r="N188" s="3">
        <v>581.98330879989726</v>
      </c>
      <c r="O188" s="3">
        <f t="shared" si="12"/>
        <v>1.8847517242294349</v>
      </c>
      <c r="Q188" s="3">
        <f>AVERAGE('8A'!$J187:$J217) + Calibration!$C$11</f>
        <v>421.38475397614189</v>
      </c>
      <c r="R188" s="3">
        <v>857.75595896053051</v>
      </c>
      <c r="S188" s="3">
        <v>592.75534133664087</v>
      </c>
      <c r="T188" s="3">
        <f t="shared" si="13"/>
        <v>2.4713312952456015</v>
      </c>
    </row>
    <row r="189" spans="1:21" x14ac:dyDescent="0.25">
      <c r="A189" s="3">
        <f t="shared" si="14"/>
        <v>18.000000000000014</v>
      </c>
      <c r="B189" s="3">
        <f>AVERAGE('5A'!$J344:$J374) + Calibration!$C$11</f>
        <v>383.30699865612729</v>
      </c>
      <c r="C189" s="3">
        <v>535.34240649664093</v>
      </c>
      <c r="D189" s="3">
        <v>571.70739857731326</v>
      </c>
      <c r="E189" s="3">
        <f t="shared" si="10"/>
        <v>0.86103266459832473</v>
      </c>
      <c r="G189" s="3">
        <f>AVERAGE('6A'!$J188:$J218) + Calibration!$C$11</f>
        <v>409.79779028442329</v>
      </c>
      <c r="H189" s="3">
        <v>631.59807482302745</v>
      </c>
      <c r="I189" s="3">
        <v>580.84944047752083</v>
      </c>
      <c r="J189" s="3">
        <f t="shared" si="11"/>
        <v>1.2561369270326661</v>
      </c>
      <c r="L189" s="3">
        <f>AVERAGE('7A'!$J188:$J218) + Calibration!$C$11</f>
        <v>401.33798250610727</v>
      </c>
      <c r="M189" s="3">
        <v>740.89080447180345</v>
      </c>
      <c r="N189" s="3">
        <v>577.02253213011466</v>
      </c>
      <c r="O189" s="3">
        <f t="shared" si="12"/>
        <v>1.9230130350667936</v>
      </c>
      <c r="Q189" s="3">
        <f>AVERAGE('8A'!$J188:$J218) + Calibration!$C$11</f>
        <v>422.01816792243363</v>
      </c>
      <c r="R189" s="3">
        <v>865.32846186671736</v>
      </c>
      <c r="S189" s="3">
        <v>590.41667236833825</v>
      </c>
      <c r="T189" s="3">
        <f t="shared" si="13"/>
        <v>2.5106299187826324</v>
      </c>
    </row>
    <row r="190" spans="1:21" x14ac:dyDescent="0.25">
      <c r="A190" s="3">
        <f t="shared" si="14"/>
        <v>18.083333333333346</v>
      </c>
      <c r="B190" s="3">
        <f>AVERAGE('5A'!$J345:$J375) + Calibration!$C$11</f>
        <v>382.7748714799535</v>
      </c>
      <c r="C190" s="3">
        <v>535.34240649664093</v>
      </c>
      <c r="D190" s="3">
        <v>575.109060239276</v>
      </c>
      <c r="E190" s="3">
        <f t="shared" si="10"/>
        <v>0.86404629732318794</v>
      </c>
      <c r="G190" s="3">
        <f>AVERAGE('6A'!$J189:$J219) + Calibration!$C$11</f>
        <v>409.98182211712907</v>
      </c>
      <c r="H190" s="3">
        <v>628.63171400788838</v>
      </c>
      <c r="I190" s="3">
        <v>583.8967806907358</v>
      </c>
      <c r="J190" s="3">
        <f t="shared" si="11"/>
        <v>1.2382950899590921</v>
      </c>
      <c r="L190" s="3">
        <f>AVERAGE('7A'!$J189:$J219) + Calibration!$C$11</f>
        <v>402.71038699834963</v>
      </c>
      <c r="M190" s="3">
        <v>746.35559708671303</v>
      </c>
      <c r="N190" s="3">
        <v>576.66817524709586</v>
      </c>
      <c r="O190" s="3">
        <f t="shared" si="12"/>
        <v>1.9461897404137944</v>
      </c>
      <c r="Q190" s="3">
        <f>AVERAGE('8A'!$J189:$J219) + Calibration!$C$11</f>
        <v>422.21076372146268</v>
      </c>
      <c r="R190" s="3">
        <v>872.51047746311565</v>
      </c>
      <c r="S190" s="3">
        <v>595.02313467622719</v>
      </c>
      <c r="T190" s="3">
        <f t="shared" si="13"/>
        <v>2.5502135844405571</v>
      </c>
    </row>
    <row r="191" spans="1:21" x14ac:dyDescent="0.25">
      <c r="A191" s="3">
        <f t="shared" si="14"/>
        <v>18.166666666666679</v>
      </c>
      <c r="B191" s="3">
        <f>AVERAGE('5A'!$J346:$J376) + Calibration!$C$11</f>
        <v>382.10436270568613</v>
      </c>
      <c r="C191" s="3">
        <v>535.81096004189226</v>
      </c>
      <c r="D191" s="3">
        <v>572.06171293920681</v>
      </c>
      <c r="E191" s="3">
        <f t="shared" si="10"/>
        <v>0.87049722791922102</v>
      </c>
      <c r="G191" s="3">
        <f>AVERAGE('6A'!$J190:$J220) + Calibration!$C$11</f>
        <v>410.32848799295505</v>
      </c>
      <c r="H191" s="3">
        <v>629.02188905273465</v>
      </c>
      <c r="I191" s="3">
        <v>583.54242380771711</v>
      </c>
      <c r="J191" s="3">
        <f t="shared" si="11"/>
        <v>1.2385414984521408</v>
      </c>
      <c r="L191" s="3">
        <f>AVERAGE('7A'!$J190:$J220) + Calibration!$C$11</f>
        <v>403.49645154009704</v>
      </c>
      <c r="M191" s="3">
        <v>745.49686849661543</v>
      </c>
      <c r="N191" s="3">
        <v>581.62899443800359</v>
      </c>
      <c r="O191" s="3">
        <f t="shared" si="12"/>
        <v>1.9368746694501204</v>
      </c>
      <c r="Q191" s="3">
        <f>AVERAGE('8A'!$J190:$J220) + Calibration!$C$11</f>
        <v>421.90974665363467</v>
      </c>
      <c r="R191" s="3">
        <v>875.08674129964334</v>
      </c>
      <c r="S191" s="3">
        <v>595.37749155924598</v>
      </c>
      <c r="T191" s="3">
        <f t="shared" si="13"/>
        <v>2.5665086888446189</v>
      </c>
    </row>
    <row r="192" spans="1:21" x14ac:dyDescent="0.25">
      <c r="A192" s="3">
        <f t="shared" si="14"/>
        <v>18.250000000000011</v>
      </c>
      <c r="B192" s="3">
        <f>AVERAGE('5A'!$J347:$J377) + Calibration!$C$11</f>
        <v>381.05580111188522</v>
      </c>
      <c r="C192" s="3">
        <v>535.81096004189226</v>
      </c>
      <c r="D192" s="3">
        <v>571.28215897872406</v>
      </c>
      <c r="E192" s="3">
        <f t="shared" si="10"/>
        <v>0.87643561948161908</v>
      </c>
      <c r="G192" s="3">
        <f>AVERAGE('6A'!$J191:$J221) + Calibration!$C$11</f>
        <v>410.9062696835843</v>
      </c>
      <c r="H192" s="3">
        <v>629.02188905273465</v>
      </c>
      <c r="I192" s="3">
        <v>580.06987943018385</v>
      </c>
      <c r="J192" s="3">
        <f t="shared" si="11"/>
        <v>1.2352693073507066</v>
      </c>
      <c r="L192" s="3">
        <f>AVERAGE('7A'!$J191:$J221) + Calibration!$C$11</f>
        <v>405.81042011852588</v>
      </c>
      <c r="M192" s="3">
        <v>748.85363855530682</v>
      </c>
      <c r="N192" s="3">
        <v>580.06987943018385</v>
      </c>
      <c r="O192" s="3">
        <f t="shared" si="12"/>
        <v>1.9427804393622148</v>
      </c>
      <c r="Q192" s="3">
        <f>AVERAGE('8A'!$J191:$J221) + Calibration!$C$11</f>
        <v>420.29053786788535</v>
      </c>
      <c r="R192" s="3">
        <v>870.87124265085481</v>
      </c>
      <c r="S192" s="3">
        <v>594.6688132274794</v>
      </c>
      <c r="T192" s="3">
        <f t="shared" si="13"/>
        <v>2.5518049404836627</v>
      </c>
    </row>
    <row r="193" spans="1:20" x14ac:dyDescent="0.25">
      <c r="A193" s="3">
        <f t="shared" si="14"/>
        <v>18.333333333333343</v>
      </c>
      <c r="B193" s="3">
        <f>AVERAGE('5A'!$J348:$J378) + Calibration!$C$11</f>
        <v>380.93168708453942</v>
      </c>
      <c r="C193" s="3">
        <v>537.91859226693327</v>
      </c>
      <c r="D193" s="3">
        <v>577.02253213011466</v>
      </c>
      <c r="E193" s="3">
        <f t="shared" si="10"/>
        <v>0.8890748227415316</v>
      </c>
      <c r="G193" s="3">
        <f>AVERAGE('6A'!$J192:$J222) + Calibration!$C$11</f>
        <v>410.86061944897205</v>
      </c>
      <c r="H193" s="3">
        <v>625.66511899404372</v>
      </c>
      <c r="I193" s="3">
        <v>581.98330879989726</v>
      </c>
      <c r="J193" s="3">
        <f t="shared" si="11"/>
        <v>1.216517212918063</v>
      </c>
      <c r="L193" s="3">
        <f>AVERAGE('7A'!$J192:$J222) + Calibration!$C$11</f>
        <v>407.33689611417958</v>
      </c>
      <c r="M193" s="3">
        <v>745.96518784316072</v>
      </c>
      <c r="N193" s="3">
        <v>578.5816471379344</v>
      </c>
      <c r="O193" s="3">
        <f t="shared" si="12"/>
        <v>1.9177770788870625</v>
      </c>
      <c r="Q193" s="3">
        <f>AVERAGE('8A'!$J192:$J222) + Calibration!$C$11</f>
        <v>419.93673749337836</v>
      </c>
      <c r="R193" s="3">
        <v>865.32846186671736</v>
      </c>
      <c r="S193" s="3">
        <v>596.15704551972885</v>
      </c>
      <c r="T193" s="3">
        <f t="shared" si="13"/>
        <v>2.5224178280201013</v>
      </c>
    </row>
    <row r="194" spans="1:20" x14ac:dyDescent="0.25">
      <c r="A194" s="3">
        <f t="shared" si="14"/>
        <v>18.416666666666675</v>
      </c>
      <c r="B194" s="3">
        <f>AVERAGE('5A'!$J349:$J379) + Calibration!$C$11</f>
        <v>380.49228841861799</v>
      </c>
      <c r="C194" s="3">
        <v>536.20113508673853</v>
      </c>
      <c r="D194" s="3">
        <v>578.15640753934531</v>
      </c>
      <c r="E194" s="3">
        <f t="shared" si="10"/>
        <v>0.88183670536027192</v>
      </c>
      <c r="G194" s="3">
        <f>AVERAGE('6A'!$J193:$J223) + Calibration!$C$11</f>
        <v>410.99900247367992</v>
      </c>
      <c r="H194" s="3">
        <v>623.16707752544994</v>
      </c>
      <c r="I194" s="3">
        <v>581.27463755498491</v>
      </c>
      <c r="J194" s="3">
        <f t="shared" si="11"/>
        <v>1.2015861673233348</v>
      </c>
      <c r="L194" s="3">
        <f>AVERAGE('7A'!$J193:$J223) + Calibration!$C$11</f>
        <v>407.95461730192466</v>
      </c>
      <c r="M194" s="3">
        <v>745.49686849661543</v>
      </c>
      <c r="N194" s="3">
        <v>578.15640753934531</v>
      </c>
      <c r="O194" s="3">
        <f t="shared" si="12"/>
        <v>1.9116264302428811</v>
      </c>
      <c r="Q194" s="3">
        <f>AVERAGE('8A'!$J193:$J223) + Calibration!$C$11</f>
        <v>418.67275712316382</v>
      </c>
      <c r="R194" s="3">
        <v>862.44001115457081</v>
      </c>
      <c r="S194" s="3">
        <v>588.14888611560605</v>
      </c>
      <c r="T194" s="3">
        <f t="shared" si="13"/>
        <v>2.5132178525213544</v>
      </c>
    </row>
    <row r="195" spans="1:20" x14ac:dyDescent="0.25">
      <c r="A195" s="3">
        <f t="shared" si="14"/>
        <v>18.500000000000007</v>
      </c>
      <c r="B195" s="3">
        <f>AVERAGE('5A'!$J350:$J380) + Calibration!$C$11</f>
        <v>381.03867888569636</v>
      </c>
      <c r="C195" s="3">
        <v>534.09350286169706</v>
      </c>
      <c r="D195" s="3">
        <v>569.36872960901064</v>
      </c>
      <c r="E195" s="3">
        <f t="shared" si="10"/>
        <v>0.86680599466623698</v>
      </c>
      <c r="G195" s="3">
        <f>AVERAGE('6A'!$J194:$J224) + Calibration!$C$11</f>
        <v>411.07603822538556</v>
      </c>
      <c r="H195" s="3">
        <v>624.41598116039381</v>
      </c>
      <c r="I195" s="3">
        <v>584.67634173807278</v>
      </c>
      <c r="J195" s="3">
        <f t="shared" si="11"/>
        <v>1.208222887942523</v>
      </c>
      <c r="L195" s="3">
        <f>AVERAGE('7A'!$J194:$J224) + Calibration!$C$11</f>
        <v>408.37119013723282</v>
      </c>
      <c r="M195" s="3">
        <v>740.03207588170631</v>
      </c>
      <c r="N195" s="3">
        <v>588.14888611560605</v>
      </c>
      <c r="O195" s="3">
        <f t="shared" si="12"/>
        <v>1.8783180855815551</v>
      </c>
      <c r="Q195" s="3">
        <f>AVERAGE('8A'!$J194:$J224) + Calibration!$C$11</f>
        <v>417.5385972379483</v>
      </c>
      <c r="R195" s="3">
        <v>859.86382538427802</v>
      </c>
      <c r="S195" s="3">
        <v>591.19622632882101</v>
      </c>
      <c r="T195" s="3">
        <f t="shared" si="13"/>
        <v>2.5050511273625</v>
      </c>
    </row>
    <row r="196" spans="1:20" x14ac:dyDescent="0.25">
      <c r="A196" s="3">
        <f t="shared" si="14"/>
        <v>18.583333333333339</v>
      </c>
      <c r="B196" s="3">
        <f>AVERAGE('5A'!$J351:$J381) + Calibration!$C$11</f>
        <v>381.53942054477676</v>
      </c>
      <c r="C196" s="3">
        <v>533.23477427159946</v>
      </c>
      <c r="D196" s="3">
        <v>573.19563086956259</v>
      </c>
      <c r="E196" s="3">
        <f t="shared" ref="E196:E212" si="15">(C196-B196)/(7*35314.6667/1400)</f>
        <v>0.85910681256307986</v>
      </c>
      <c r="G196" s="3">
        <f>AVERAGE('6A'!$J195:$J225) + Calibration!$C$11</f>
        <v>412.51121375181464</v>
      </c>
      <c r="H196" s="3">
        <v>626.91425682769363</v>
      </c>
      <c r="I196" s="3">
        <v>583.18810944582344</v>
      </c>
      <c r="J196" s="3">
        <f t="shared" ref="J196:J212" si="16">(H196-G196)/(7*35314.6667/1400)</f>
        <v>1.2142436166663806</v>
      </c>
      <c r="L196" s="3">
        <f>AVERAGE('7A'!$J195:$J225) + Calibration!$C$11</f>
        <v>409.00460408352461</v>
      </c>
      <c r="M196" s="3">
        <v>737.92444365666483</v>
      </c>
      <c r="N196" s="3">
        <v>581.27463755498491</v>
      </c>
      <c r="O196" s="3">
        <f t="shared" ref="O196:O212" si="17">(M196-L196)/(7*35314.6667/1400)</f>
        <v>1.8627945287850625</v>
      </c>
      <c r="Q196" s="3">
        <f>AVERAGE('8A'!$J195:$J225) + Calibration!$C$11</f>
        <v>416.89091429429442</v>
      </c>
      <c r="R196" s="3">
        <v>855.25791749193718</v>
      </c>
      <c r="S196" s="3">
        <v>589.2827969591076</v>
      </c>
      <c r="T196" s="3">
        <f t="shared" ref="T196:T212" si="18">(R196-Q196)/(7*35314.6667/1400)</f>
        <v>2.4826342376191404</v>
      </c>
    </row>
    <row r="197" spans="1:20" x14ac:dyDescent="0.25">
      <c r="A197" s="3">
        <f t="shared" ref="A197:A212" si="19">1/12+A196</f>
        <v>18.666666666666671</v>
      </c>
      <c r="B197" s="3">
        <f>AVERAGE('5A'!$J352:$J382) + Calibration!$C$11</f>
        <v>381.41673170523001</v>
      </c>
      <c r="C197" s="3">
        <v>540.88518728077838</v>
      </c>
      <c r="D197" s="3">
        <v>567.88049731676119</v>
      </c>
      <c r="E197" s="3">
        <f t="shared" si="15"/>
        <v>0.90312875910873802</v>
      </c>
      <c r="G197" s="3">
        <f>AVERAGE('6A'!$J196:$J226) + Calibration!$C$11</f>
        <v>412.20306646514882</v>
      </c>
      <c r="H197" s="3">
        <v>626.52384758414132</v>
      </c>
      <c r="I197" s="3">
        <v>580.49507650764781</v>
      </c>
      <c r="J197" s="3">
        <f t="shared" si="16"/>
        <v>1.2137777368233946</v>
      </c>
      <c r="L197" s="3">
        <f>AVERAGE('7A'!$J196:$J226) + Calibration!$C$11</f>
        <v>410.11450867048455</v>
      </c>
      <c r="M197" s="3">
        <v>732.45980717422594</v>
      </c>
      <c r="N197" s="3">
        <v>590.41667236833825</v>
      </c>
      <c r="O197" s="3">
        <f t="shared" si="17"/>
        <v>1.8255604745874119</v>
      </c>
      <c r="Q197" s="3">
        <f>AVERAGE('8A'!$J196:$J226) + Calibration!$C$11</f>
        <v>415.81952972310887</v>
      </c>
      <c r="R197" s="3">
        <v>850.1836902530506</v>
      </c>
      <c r="S197" s="3">
        <v>586.23545674589263</v>
      </c>
      <c r="T197" s="3">
        <f t="shared" si="18"/>
        <v>2.4599646612547059</v>
      </c>
    </row>
    <row r="198" spans="1:20" x14ac:dyDescent="0.25">
      <c r="A198" s="3">
        <f t="shared" si="19"/>
        <v>18.750000000000004</v>
      </c>
      <c r="B198" s="3">
        <f>AVERAGE('5A'!$J353:$J383) + Calibration!$C$11</f>
        <v>380.82326153589725</v>
      </c>
      <c r="C198" s="3">
        <v>537.91859226693327</v>
      </c>
      <c r="D198" s="3">
        <v>575.8886212866131</v>
      </c>
      <c r="E198" s="3">
        <f t="shared" si="15"/>
        <v>0.88968887666741603</v>
      </c>
      <c r="G198" s="3">
        <f>AVERAGE('6A'!$J197:$J227) + Calibration!$C$11</f>
        <v>412.14029543096211</v>
      </c>
      <c r="H198" s="3">
        <v>626.52384758414132</v>
      </c>
      <c r="I198" s="3">
        <v>577.44772920757862</v>
      </c>
      <c r="J198" s="3">
        <f t="shared" si="16"/>
        <v>1.2141332323727081</v>
      </c>
      <c r="L198" s="3">
        <f>AVERAGE('7A'!$J197:$J227) + Calibration!$C$11</f>
        <v>410.97760896393766</v>
      </c>
      <c r="M198" s="3">
        <v>729.02489281383555</v>
      </c>
      <c r="N198" s="3">
        <v>584.32197776819987</v>
      </c>
      <c r="O198" s="3">
        <f t="shared" si="17"/>
        <v>1.8012192302519896</v>
      </c>
      <c r="Q198" s="3">
        <f>AVERAGE('8A'!$J197:$J227) + Calibration!$C$11</f>
        <v>414.34012772325207</v>
      </c>
      <c r="R198" s="3">
        <v>850.57386529789687</v>
      </c>
      <c r="S198" s="3">
        <v>585.10153881553686</v>
      </c>
      <c r="T198" s="3">
        <f t="shared" si="18"/>
        <v>2.4705527665345048</v>
      </c>
    </row>
    <row r="199" spans="1:20" x14ac:dyDescent="0.25">
      <c r="A199" s="3">
        <f t="shared" si="19"/>
        <v>18.833333333333336</v>
      </c>
      <c r="B199" s="3">
        <f>AVERAGE('5A'!$J354:$J384) + Calibration!$C$11</f>
        <v>380.48372587890907</v>
      </c>
      <c r="C199" s="3">
        <v>535.81096004189226</v>
      </c>
      <c r="D199" s="3">
        <v>571.70739857731326</v>
      </c>
      <c r="E199" s="3">
        <f t="shared" si="15"/>
        <v>0.87967549280584412</v>
      </c>
      <c r="G199" s="3">
        <f>AVERAGE('6A'!$J198:$J228) + Calibration!$C$11</f>
        <v>411.39988540367023</v>
      </c>
      <c r="H199" s="3">
        <v>626.52384758414132</v>
      </c>
      <c r="I199" s="3">
        <v>573.97519191689958</v>
      </c>
      <c r="J199" s="3">
        <f t="shared" si="16"/>
        <v>1.2183264478068603</v>
      </c>
      <c r="L199" s="3">
        <f>AVERAGE('7A'!$J198:$J228) + Calibration!$C$11</f>
        <v>412.11034080812539</v>
      </c>
      <c r="M199" s="3">
        <v>720.20325207399969</v>
      </c>
      <c r="N199" s="3">
        <v>597.7161605275486</v>
      </c>
      <c r="O199" s="3">
        <f t="shared" si="17"/>
        <v>1.7448439419414046</v>
      </c>
      <c r="Q199" s="3">
        <f>AVERAGE('8A'!$J198:$J228) + Calibration!$C$11</f>
        <v>413.53837042295805</v>
      </c>
      <c r="R199" s="3">
        <v>847.60750448275826</v>
      </c>
      <c r="S199" s="3">
        <v>588.92844007608892</v>
      </c>
      <c r="T199" s="3">
        <f t="shared" si="18"/>
        <v>2.4582938173945736</v>
      </c>
    </row>
    <row r="200" spans="1:20" x14ac:dyDescent="0.25">
      <c r="A200" s="3">
        <f t="shared" si="19"/>
        <v>18.916666666666668</v>
      </c>
      <c r="B200" s="3">
        <f>AVERAGE('5A'!$J355:$J385) + Calibration!$C$11</f>
        <v>380.73052874580168</v>
      </c>
      <c r="C200" s="3">
        <v>536.20113508673853</v>
      </c>
      <c r="D200" s="3">
        <v>571.70739857731326</v>
      </c>
      <c r="E200" s="3">
        <f t="shared" si="15"/>
        <v>0.88048746240007325</v>
      </c>
      <c r="G200" s="3">
        <f>AVERAGE('6A'!$J199:$J229) + Calibration!$C$11</f>
        <v>411.07604535845775</v>
      </c>
      <c r="H200" s="3">
        <v>626.52384758414132</v>
      </c>
      <c r="I200" s="3">
        <v>583.54242380771711</v>
      </c>
      <c r="J200" s="3">
        <f t="shared" si="16"/>
        <v>1.2201604735841018</v>
      </c>
      <c r="L200" s="3">
        <f>AVERAGE('7A'!$J199:$J229) + Calibration!$C$11</f>
        <v>412.9734453814217</v>
      </c>
      <c r="M200" s="3">
        <v>712.16250788750335</v>
      </c>
      <c r="N200" s="3">
        <v>590.41667236833825</v>
      </c>
      <c r="O200" s="3">
        <f t="shared" si="17"/>
        <v>1.6944181580288376</v>
      </c>
      <c r="Q200" s="3">
        <f>AVERAGE('8A'!$J199:$J229) + Calibration!$C$11</f>
        <v>412.58253733940938</v>
      </c>
      <c r="R200" s="3">
        <v>849.71513670779927</v>
      </c>
      <c r="S200" s="3">
        <v>585.81021714730343</v>
      </c>
      <c r="T200" s="3">
        <f t="shared" si="18"/>
        <v>2.4756433528417805</v>
      </c>
    </row>
    <row r="201" spans="1:20" x14ac:dyDescent="0.25">
      <c r="A201" s="3">
        <f t="shared" si="19"/>
        <v>19</v>
      </c>
      <c r="B201" s="3">
        <f>AVERAGE('5A'!$J356:$J386) + Calibration!$C$11</f>
        <v>381.50945878886796</v>
      </c>
      <c r="C201" s="3">
        <v>535.81096004189226</v>
      </c>
      <c r="D201" s="3">
        <v>564.4079104181028</v>
      </c>
      <c r="E201" s="3">
        <f t="shared" si="15"/>
        <v>0.87386638851117504</v>
      </c>
      <c r="G201" s="3">
        <f>AVERAGE('6A'!$J200:$J230) + Calibration!$C$11</f>
        <v>410.81354545317527</v>
      </c>
      <c r="H201" s="3">
        <v>623.94766181384853</v>
      </c>
      <c r="I201" s="3">
        <v>584.32197776819987</v>
      </c>
      <c r="J201" s="3">
        <f t="shared" si="16"/>
        <v>1.2070572160358135</v>
      </c>
      <c r="L201" s="3">
        <f>AVERAGE('7A'!$J200:$J230) + Calibration!$C$11</f>
        <v>413.31297818518095</v>
      </c>
      <c r="M201" s="3">
        <v>704.98041422486972</v>
      </c>
      <c r="N201" s="3">
        <v>598.85003593677925</v>
      </c>
      <c r="O201" s="3">
        <f t="shared" si="17"/>
        <v>1.6518204094486824</v>
      </c>
      <c r="Q201" s="3">
        <f>AVERAGE('8A'!$J200:$J230) + Calibration!$C$11</f>
        <v>411.4883226577673</v>
      </c>
      <c r="R201" s="3">
        <v>853.15005106818967</v>
      </c>
      <c r="S201" s="3">
        <v>586.58977110778619</v>
      </c>
      <c r="T201" s="3">
        <f t="shared" si="18"/>
        <v>2.5012934833131091</v>
      </c>
    </row>
    <row r="202" spans="1:20" x14ac:dyDescent="0.25">
      <c r="A202" s="3">
        <f t="shared" si="19"/>
        <v>19.083333333333332</v>
      </c>
      <c r="B202" s="3">
        <f>AVERAGE('5A'!$J357:$J387) + Calibration!$C$11</f>
        <v>381.85612609130823</v>
      </c>
      <c r="C202" s="3">
        <v>535.81096004189226</v>
      </c>
      <c r="D202" s="3">
        <v>563.62839897874517</v>
      </c>
      <c r="E202" s="3">
        <f t="shared" si="15"/>
        <v>0.87190308354564772</v>
      </c>
      <c r="G202" s="3">
        <f>AVERAGE('6A'!$J201:$J231) + Calibration!$C$11</f>
        <v>410.22720978252352</v>
      </c>
      <c r="H202" s="3">
        <v>624.41598116039381</v>
      </c>
      <c r="I202" s="3">
        <v>578.93596858668218</v>
      </c>
      <c r="J202" s="3">
        <f t="shared" si="16"/>
        <v>1.2130301169053381</v>
      </c>
      <c r="L202" s="3">
        <f>AVERAGE('7A'!$J201:$J231) + Calibration!$C$11</f>
        <v>413.55978105207339</v>
      </c>
      <c r="M202" s="3">
        <v>700.37450633252843</v>
      </c>
      <c r="N202" s="3">
        <v>604.23605220515105</v>
      </c>
      <c r="O202" s="3">
        <f t="shared" si="17"/>
        <v>1.6243377162070456</v>
      </c>
      <c r="Q202" s="3">
        <f>AVERAGE('8A'!$J201:$J231) + Calibration!$C$11</f>
        <v>410.57813980883088</v>
      </c>
      <c r="R202" s="3">
        <v>857.75595896053051</v>
      </c>
      <c r="S202" s="3">
        <v>583.8967806907358</v>
      </c>
      <c r="T202" s="3">
        <f t="shared" si="18"/>
        <v>2.532533142393778</v>
      </c>
    </row>
    <row r="203" spans="1:20" x14ac:dyDescent="0.25">
      <c r="A203" s="3">
        <f t="shared" si="19"/>
        <v>19.166666666666664</v>
      </c>
      <c r="B203" s="3">
        <f>AVERAGE('5A'!$J358:$J388) + Calibration!$C$11</f>
        <v>381.72487756528153</v>
      </c>
      <c r="C203" s="3">
        <v>533.23477427159946</v>
      </c>
      <c r="D203" s="3">
        <v>562.14012416537071</v>
      </c>
      <c r="E203" s="3">
        <f t="shared" si="15"/>
        <v>0.8580565009626322</v>
      </c>
      <c r="G203" s="3">
        <f>AVERAGE('6A'!$J202:$J232) + Calibration!$C$11</f>
        <v>409.96471273046996</v>
      </c>
      <c r="H203" s="3">
        <v>621.83979539010102</v>
      </c>
      <c r="I203" s="3">
        <v>581.27463755498491</v>
      </c>
      <c r="J203" s="3">
        <f t="shared" si="16"/>
        <v>1.1999268431981607</v>
      </c>
      <c r="L203" s="3">
        <f>AVERAGE('7A'!$J202:$J232) + Calibration!$C$11</f>
        <v>414.34584559382085</v>
      </c>
      <c r="M203" s="3">
        <v>697.40791131868332</v>
      </c>
      <c r="N203" s="3">
        <v>599.62958989726212</v>
      </c>
      <c r="O203" s="3">
        <f t="shared" si="17"/>
        <v>1.60308501920457</v>
      </c>
      <c r="Q203" s="3">
        <f>AVERAGE('8A'!$J202:$J232) + Calibration!$C$11</f>
        <v>409.86911101878923</v>
      </c>
      <c r="R203" s="3">
        <v>859.86382538427802</v>
      </c>
      <c r="S203" s="3">
        <v>587.01501070637539</v>
      </c>
      <c r="T203" s="3">
        <f t="shared" si="18"/>
        <v>2.548486260330407</v>
      </c>
    </row>
    <row r="204" spans="1:20" x14ac:dyDescent="0.25">
      <c r="A204" s="3">
        <f t="shared" si="19"/>
        <v>19.249999999999996</v>
      </c>
      <c r="B204" s="3">
        <f>AVERAGE('5A'!$J359:$J389) + Calibration!$C$11</f>
        <v>381.86325916337495</v>
      </c>
      <c r="C204" s="3">
        <v>531.59530526063259</v>
      </c>
      <c r="D204" s="3">
        <v>562.84883793140818</v>
      </c>
      <c r="E204" s="3">
        <f t="shared" si="15"/>
        <v>0.84798787636445472</v>
      </c>
      <c r="G204" s="3">
        <f>AVERAGE('6A'!$J203:$J233) + Calibration!$C$11</f>
        <v>409.42402586781611</v>
      </c>
      <c r="H204" s="3">
        <v>619.34175392150678</v>
      </c>
      <c r="I204" s="3">
        <v>584.67634173807278</v>
      </c>
      <c r="J204" s="3">
        <f t="shared" si="16"/>
        <v>1.1888416211709036</v>
      </c>
      <c r="L204" s="3">
        <f>AVERAGE('7A'!$J203:$J233) + Calibration!$C$11</f>
        <v>413.42853252604675</v>
      </c>
      <c r="M204" s="3">
        <v>695.30027909364185</v>
      </c>
      <c r="N204" s="3">
        <v>599.62958989726212</v>
      </c>
      <c r="O204" s="3">
        <f t="shared" si="17"/>
        <v>1.5963438022060963</v>
      </c>
      <c r="Q204" s="3">
        <f>AVERAGE('8A'!$J203:$J233) + Calibration!$C$11</f>
        <v>408.84337240237267</v>
      </c>
      <c r="R204" s="3">
        <v>857.36578391568423</v>
      </c>
      <c r="S204" s="3">
        <v>595.02313467622719</v>
      </c>
      <c r="T204" s="3">
        <f t="shared" si="18"/>
        <v>2.54014806552492</v>
      </c>
    </row>
    <row r="205" spans="1:20" x14ac:dyDescent="0.25">
      <c r="A205" s="3">
        <f t="shared" si="19"/>
        <v>19.333333333333329</v>
      </c>
      <c r="B205" s="3">
        <f>AVERAGE('5A'!$J360:$J390) + Calibration!$C$11</f>
        <v>380.99159918344185</v>
      </c>
      <c r="C205" s="3">
        <v>520.58788799405602</v>
      </c>
      <c r="D205" s="3">
        <v>563.27403500887226</v>
      </c>
      <c r="E205" s="3">
        <f t="shared" si="15"/>
        <v>0.79058533949359999</v>
      </c>
      <c r="G205" s="3">
        <f>AVERAGE('6A'!$J204:$J234) + Calibration!$C$11</f>
        <v>408.66078858329649</v>
      </c>
      <c r="H205" s="3">
        <v>618.95134467795447</v>
      </c>
      <c r="I205" s="3">
        <v>585.81021714730343</v>
      </c>
      <c r="J205" s="3">
        <f t="shared" si="16"/>
        <v>1.1909530840604419</v>
      </c>
      <c r="L205" s="3">
        <f>AVERAGE('7A'!$J204:$J234) + Calibration!$C$11</f>
        <v>412.37283786017906</v>
      </c>
      <c r="M205" s="3">
        <v>689.83548647873272</v>
      </c>
      <c r="N205" s="3">
        <v>592.75534133664087</v>
      </c>
      <c r="O205" s="3">
        <f t="shared" si="17"/>
        <v>1.5713734521444804</v>
      </c>
      <c r="Q205" s="3">
        <f>AVERAGE('8A'!$J204:$J234) + Calibration!$C$11</f>
        <v>407.88754359866732</v>
      </c>
      <c r="R205" s="3">
        <v>858.22451250578183</v>
      </c>
      <c r="S205" s="3">
        <v>590.41667236833825</v>
      </c>
      <c r="T205" s="3">
        <f t="shared" si="18"/>
        <v>2.5504245742017124</v>
      </c>
    </row>
    <row r="206" spans="1:20" x14ac:dyDescent="0.25">
      <c r="A206" s="3">
        <f t="shared" si="19"/>
        <v>19.416666666666661</v>
      </c>
      <c r="B206" s="3">
        <f>AVERAGE('5A'!$J361:$J391) + Calibration!$C$11</f>
        <v>381.17563101614752</v>
      </c>
      <c r="C206" s="3">
        <v>518.48025576901478</v>
      </c>
      <c r="D206" s="3">
        <v>568.23481167865486</v>
      </c>
      <c r="E206" s="3">
        <f t="shared" si="15"/>
        <v>0.77760679957297874</v>
      </c>
      <c r="G206" s="3">
        <f>AVERAGE('6A'!$J205:$J235) + Calibration!$C$11</f>
        <v>407.9046843708436</v>
      </c>
      <c r="H206" s="3">
        <v>618.48302533140964</v>
      </c>
      <c r="I206" s="3">
        <v>589.2827969591076</v>
      </c>
      <c r="J206" s="3">
        <f t="shared" si="16"/>
        <v>1.1925829160413173</v>
      </c>
      <c r="L206" s="3">
        <f>AVERAGE('7A'!$J205:$J235) + Calibration!$C$11</f>
        <v>411.62386386656391</v>
      </c>
      <c r="M206" s="3">
        <v>682.65339281609863</v>
      </c>
      <c r="N206" s="3">
        <v>591.975787376158</v>
      </c>
      <c r="O206" s="3">
        <f t="shared" si="17"/>
        <v>1.5349403195671938</v>
      </c>
      <c r="Q206" s="3">
        <f>AVERAGE('8A'!$J205:$J235) + Calibration!$C$11</f>
        <v>406.67634796174622</v>
      </c>
      <c r="R206" s="3">
        <v>859.86382538427802</v>
      </c>
      <c r="S206" s="3">
        <v>592.75534133664087</v>
      </c>
      <c r="T206" s="3">
        <f t="shared" si="18"/>
        <v>2.5665680566795879</v>
      </c>
    </row>
    <row r="207" spans="1:20" x14ac:dyDescent="0.25">
      <c r="A207" s="3">
        <f t="shared" si="19"/>
        <v>19.499999999999993</v>
      </c>
      <c r="B207" s="3">
        <f>AVERAGE('5A'!$J362:$J392) + Calibration!$C$11</f>
        <v>381.60789518338794</v>
      </c>
      <c r="C207" s="3">
        <v>515.12325151161735</v>
      </c>
      <c r="D207" s="3">
        <v>570.1482835694934</v>
      </c>
      <c r="E207" s="3">
        <f t="shared" si="15"/>
        <v>0.75614677302464472</v>
      </c>
      <c r="G207" s="3">
        <f>AVERAGE('6A'!$J206:$J236) + Calibration!$C$11</f>
        <v>407.54232430985655</v>
      </c>
      <c r="H207" s="3">
        <v>618.48302533140964</v>
      </c>
      <c r="I207" s="3">
        <v>587.36932506826906</v>
      </c>
      <c r="J207" s="3">
        <f t="shared" si="16"/>
        <v>1.1946350948941735</v>
      </c>
      <c r="L207" s="3">
        <f>AVERAGE('7A'!$J206:$J236) + Calibration!$C$11</f>
        <v>411.21442267670807</v>
      </c>
      <c r="M207" s="3">
        <v>677.18875633365974</v>
      </c>
      <c r="N207" s="3">
        <v>585.10153881553686</v>
      </c>
      <c r="O207" s="3">
        <f t="shared" si="17"/>
        <v>1.5063108816312383</v>
      </c>
      <c r="Q207" s="3">
        <f>AVERAGE('8A'!$J206:$J236) + Calibration!$C$11</f>
        <v>406.23552553464026</v>
      </c>
      <c r="R207" s="3">
        <v>859.86382538427802</v>
      </c>
      <c r="S207" s="3">
        <v>591.975787376158</v>
      </c>
      <c r="T207" s="3">
        <f t="shared" si="18"/>
        <v>2.5690645968896413</v>
      </c>
    </row>
    <row r="208" spans="1:20" x14ac:dyDescent="0.25">
      <c r="A208" s="3">
        <f t="shared" si="19"/>
        <v>19.583333333333325</v>
      </c>
      <c r="B208" s="3">
        <f>AVERAGE('5A'!$J363:$J393) + Calibration!$C$11</f>
        <v>382.4010899439732</v>
      </c>
      <c r="C208" s="3">
        <v>515.98198010171495</v>
      </c>
      <c r="D208" s="3">
        <v>567.10094335627844</v>
      </c>
      <c r="E208" s="3">
        <f t="shared" si="15"/>
        <v>0.75651791530424795</v>
      </c>
      <c r="G208" s="3">
        <f>AVERAGE('6A'!$J207:$J237) + Calibration!$C$11</f>
        <v>407.31120992166746</v>
      </c>
      <c r="H208" s="3">
        <v>621.83979539010102</v>
      </c>
      <c r="I208" s="3">
        <v>590.06235800644458</v>
      </c>
      <c r="J208" s="3">
        <f t="shared" si="16"/>
        <v>1.2149546096009654</v>
      </c>
      <c r="L208" s="3">
        <f>AVERAGE('7A'!$J207:$J237) + Calibration!$C$11</f>
        <v>411.1516516425213</v>
      </c>
      <c r="M208" s="3">
        <v>677.96957482076482</v>
      </c>
      <c r="N208" s="3">
        <v>579.71552254716505</v>
      </c>
      <c r="O208" s="3">
        <f t="shared" si="17"/>
        <v>1.5110884406463532</v>
      </c>
      <c r="Q208" s="3">
        <f>AVERAGE('8A'!$J207:$J237) + Calibration!$C$11</f>
        <v>407.00732535886868</v>
      </c>
      <c r="R208" s="3">
        <v>865.32846186671736</v>
      </c>
      <c r="S208" s="3">
        <v>595.80268863671006</v>
      </c>
      <c r="T208" s="3">
        <f t="shared" si="18"/>
        <v>2.5956418640521877</v>
      </c>
    </row>
    <row r="209" spans="1:20" x14ac:dyDescent="0.25">
      <c r="A209" s="3">
        <f t="shared" si="19"/>
        <v>19.666666666666657</v>
      </c>
      <c r="B209" s="3">
        <f>AVERAGE('5A'!$J364:$J394) + Calibration!$C$11</f>
        <v>381.81474999347824</v>
      </c>
      <c r="C209" s="3">
        <v>512.54706574132479</v>
      </c>
      <c r="D209" s="3">
        <v>566.32138230894145</v>
      </c>
      <c r="E209" s="3">
        <f t="shared" si="15"/>
        <v>0.74038538638025164</v>
      </c>
      <c r="G209" s="3">
        <f>AVERAGE('6A'!$J208:$J238) + Calibration!$C$11</f>
        <v>406.86325299588043</v>
      </c>
      <c r="H209" s="3">
        <v>623.55725257029621</v>
      </c>
      <c r="I209" s="3">
        <v>590.41667236833825</v>
      </c>
      <c r="J209" s="3">
        <f t="shared" si="16"/>
        <v>1.2272181494178778</v>
      </c>
      <c r="L209" s="3">
        <f>AVERAGE('7A'!$J208:$J238) + Calibration!$C$11</f>
        <v>411.59105030844279</v>
      </c>
      <c r="M209" s="3">
        <v>677.96957482076482</v>
      </c>
      <c r="N209" s="3">
        <v>581.98330879989726</v>
      </c>
      <c r="O209" s="3">
        <f t="shared" si="17"/>
        <v>1.5085999637217133</v>
      </c>
      <c r="Q209" s="3">
        <f>AVERAGE('8A'!$J208:$J238) + Calibration!$C$11</f>
        <v>407.10861640882996</v>
      </c>
      <c r="R209" s="3">
        <v>872.97887487589583</v>
      </c>
      <c r="S209" s="3">
        <v>588.50324299862473</v>
      </c>
      <c r="T209" s="3">
        <f t="shared" si="18"/>
        <v>2.638395329762893</v>
      </c>
    </row>
    <row r="210" spans="1:20" x14ac:dyDescent="0.25">
      <c r="A210" s="3">
        <f t="shared" si="19"/>
        <v>19.749999999999989</v>
      </c>
      <c r="B210" s="3">
        <f>AVERAGE('5A'!$J365:$J395) + Calibration!$C$11</f>
        <v>381.60646571574574</v>
      </c>
      <c r="C210" s="3">
        <v>510.04902427273123</v>
      </c>
      <c r="D210" s="3">
        <v>569.01437272599185</v>
      </c>
      <c r="E210" s="3">
        <f t="shared" si="15"/>
        <v>0.72741764575105261</v>
      </c>
      <c r="G210" s="3">
        <f>AVERAGE('6A'!$J209:$J239) + Calibration!$C$11</f>
        <v>406.90890323049274</v>
      </c>
      <c r="H210" s="3">
        <v>626.52384758414132</v>
      </c>
      <c r="I210" s="3">
        <v>587.72368903814197</v>
      </c>
      <c r="J210" s="3">
        <f t="shared" si="16"/>
        <v>1.2437605384713912</v>
      </c>
      <c r="L210" s="3">
        <f>AVERAGE('7A'!$J209:$J239) + Calibration!$C$11</f>
        <v>411.36707327216362</v>
      </c>
      <c r="M210" s="3">
        <v>677.96957482076482</v>
      </c>
      <c r="N210" s="3">
        <v>582.76286984723424</v>
      </c>
      <c r="O210" s="3">
        <f t="shared" si="17"/>
        <v>1.5098684283977748</v>
      </c>
      <c r="Q210" s="3">
        <f>AVERAGE('8A'!$J209:$J239) + Calibration!$C$11</f>
        <v>406.97023481073649</v>
      </c>
      <c r="R210" s="3">
        <v>872.51047746311565</v>
      </c>
      <c r="S210" s="3">
        <v>598.85003593677925</v>
      </c>
      <c r="T210" s="3">
        <f t="shared" si="18"/>
        <v>2.6365263283222724</v>
      </c>
    </row>
    <row r="211" spans="1:20" x14ac:dyDescent="0.25">
      <c r="A211" s="3">
        <f t="shared" si="19"/>
        <v>19.833333333333321</v>
      </c>
      <c r="B211" s="3">
        <f>AVERAGE('5A'!$J366:$J396) + Calibration!$C$11</f>
        <v>381.94600137273392</v>
      </c>
      <c r="C211" s="3">
        <v>510.43943351628354</v>
      </c>
      <c r="D211" s="3">
        <v>569.01437272599185</v>
      </c>
      <c r="E211" s="3">
        <f t="shared" si="15"/>
        <v>0.72770576166049228</v>
      </c>
      <c r="G211" s="3">
        <f>AVERAGE('6A'!$J210:$J240) + Calibration!$C$11</f>
        <v>406.43098882864012</v>
      </c>
      <c r="H211" s="3">
        <v>629.02188905273465</v>
      </c>
      <c r="I211" s="3">
        <v>588.50324299862473</v>
      </c>
      <c r="J211" s="3">
        <f t="shared" si="16"/>
        <v>1.2606144756512427</v>
      </c>
      <c r="L211" s="3">
        <f>AVERAGE('7A'!$J210:$J240) + Calibration!$C$11</f>
        <v>412.00619652933761</v>
      </c>
      <c r="M211" s="3">
        <v>672.50493833832593</v>
      </c>
      <c r="N211" s="3">
        <v>585.81021714730343</v>
      </c>
      <c r="O211" s="3">
        <f t="shared" si="17"/>
        <v>1.4753005827405319</v>
      </c>
      <c r="Q211" s="3">
        <f>AVERAGE('8A'!$J210:$J240) + Calibration!$C$11</f>
        <v>406.84754454457533</v>
      </c>
      <c r="R211" s="3">
        <v>870.01251406075721</v>
      </c>
      <c r="S211" s="3">
        <v>599.20439281979793</v>
      </c>
      <c r="T211" s="3">
        <f t="shared" si="18"/>
        <v>2.6230742793117274</v>
      </c>
    </row>
    <row r="212" spans="1:20" x14ac:dyDescent="0.25">
      <c r="A212" s="3">
        <f t="shared" si="19"/>
        <v>19.916666666666654</v>
      </c>
      <c r="B212" s="3">
        <f>AVERAGE('5A'!$J367:$J397) + Calibration!$C$11</f>
        <v>381.96169413128058</v>
      </c>
      <c r="C212" s="3">
        <v>508.33156709253603</v>
      </c>
      <c r="D212" s="3">
        <v>574.32954879991837</v>
      </c>
      <c r="E212" s="3">
        <f t="shared" si="15"/>
        <v>0.7156792617343628</v>
      </c>
      <c r="G212" s="3">
        <f>AVERAGE('6A'!$J211:$J241) + Calibration!$C$11</f>
        <v>405.7134017787327</v>
      </c>
      <c r="H212" s="3">
        <v>633.70594124677496</v>
      </c>
      <c r="I212" s="3">
        <v>586.58977110778619</v>
      </c>
      <c r="J212" s="3">
        <f t="shared" si="16"/>
        <v>1.2912059536330962</v>
      </c>
      <c r="L212" s="3">
        <f>AVERAGE('7A'!$J211:$J241) + Calibration!$C$11</f>
        <v>412.40707517948454</v>
      </c>
      <c r="M212" s="3">
        <v>672.97325768487121</v>
      </c>
      <c r="N212" s="3">
        <v>593.46401966840745</v>
      </c>
      <c r="O212" s="3">
        <f t="shared" si="17"/>
        <v>1.4756825243115583</v>
      </c>
      <c r="Q212" s="3">
        <f>AVERAGE('8A'!$J211:$J241) + Calibration!$C$11</f>
        <v>406.81615902748194</v>
      </c>
      <c r="R212" s="3">
        <v>867.43632829046487</v>
      </c>
      <c r="S212" s="3">
        <v>589.2827969591076</v>
      </c>
      <c r="T212" s="3">
        <f t="shared" si="18"/>
        <v>2.6086621356275344</v>
      </c>
    </row>
    <row r="213" spans="1:20" x14ac:dyDescent="0.25">
      <c r="B213" s="3">
        <f>AVERAGE(B2:B212)</f>
        <v>394.09421516084745</v>
      </c>
      <c r="D213" s="3">
        <f>AVERAGE(D2:D212)</f>
        <v>559.7508558681044</v>
      </c>
      <c r="G213" s="3">
        <f>AVERAGE(G2:G212)</f>
        <v>399.29093772349643</v>
      </c>
      <c r="I213" s="3">
        <f>AVERAGE(I2:I212)</f>
        <v>571.15866430134849</v>
      </c>
      <c r="L213" s="3">
        <f>AVERAGE(L2:L212)</f>
        <v>401.25659670135246</v>
      </c>
      <c r="N213" s="3">
        <f>AVERAGE(N2:N212)</f>
        <v>579.85997092631305</v>
      </c>
      <c r="Q213" s="3">
        <f>AVERAGE(Q2:Q212)</f>
        <v>414.35883908920317</v>
      </c>
      <c r="S213" s="3">
        <f>AVERAGE(S2:S212)</f>
        <v>586.52836351626286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40367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60.083201359802331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5A</vt:lpstr>
      <vt:lpstr>6A</vt:lpstr>
      <vt:lpstr>7A</vt:lpstr>
      <vt:lpstr>8A</vt:lpstr>
      <vt:lpstr>5A - 6A - 7A - 8A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2010-11-02T05:00:46Z</dcterms:created>
  <dcterms:modified xsi:type="dcterms:W3CDTF">2011-02-27T05:52:49Z</dcterms:modified>
</cp:coreProperties>
</file>